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1235" windowHeight="8025" tabRatio="697"/>
  </bookViews>
  <sheets>
    <sheet name="5-1農家数の推移" sheetId="1" r:id="rId1"/>
    <sheet name="5-2 農業従事者平均年齢の推移" sheetId="2" r:id="rId2"/>
    <sheet name="5-3 経営耕地面積" sheetId="6" r:id="rId3"/>
    <sheet name="5-4 農業就業者、-5年齢別基幹的農業従事者数" sheetId="11" r:id="rId4"/>
    <sheet name="5-6販売目的作物の類別作付" sheetId="10" r:id="rId5"/>
    <sheet name="5-7販売目的の家畜を飼育している農家数と飼養頭羽数" sheetId="7" r:id="rId6"/>
    <sheet name="5-8 林野面積" sheetId="9" r:id="rId7"/>
    <sheet name="5-9森林面積、-10地区別農地転用の状況" sheetId="4" r:id="rId8"/>
  </sheets>
  <definedNames>
    <definedName name="_xlnm.Print_Area" localSheetId="0">'5-1農家数の推移'!$A$1:$G$40</definedName>
    <definedName name="_xlnm.Print_Area" localSheetId="2">'5-3 経営耕地面積'!$A$1:$G$52</definedName>
    <definedName name="_xlnm.Print_Area" localSheetId="5">'5-7販売目的の家畜を飼育している農家数と飼養頭羽数'!$A$1:$M$29</definedName>
    <definedName name="_xlnm.Print_Area" localSheetId="6">'5-8 林野面積'!$A$1:$L$17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<sst xmlns="http://schemas.openxmlformats.org/spreadsheetml/2006/main" xmlns:r="http://schemas.openxmlformats.org/officeDocument/2006/relationships" count="214" uniqueCount="214">
  <si>
    <t>私有林</t>
    <rPh sb="0" eb="3">
      <t>シユウリン</t>
    </rPh>
    <phoneticPr fontId="2"/>
  </si>
  <si>
    <t>55～59
歳</t>
    <rPh sb="6" eb="7">
      <t>サイ</t>
    </rPh>
    <phoneticPr fontId="2"/>
  </si>
  <si>
    <t>総農家数</t>
    <rPh sb="0" eb="1">
      <t>ソウ</t>
    </rPh>
    <rPh sb="1" eb="3">
      <t>ノウカ</t>
    </rPh>
    <rPh sb="3" eb="4">
      <t>スウ</t>
    </rPh>
    <phoneticPr fontId="2"/>
  </si>
  <si>
    <t>林野面積</t>
  </si>
  <si>
    <t>20～24
歳</t>
    <rPh sb="6" eb="7">
      <t>サイ</t>
    </rPh>
    <phoneticPr fontId="2"/>
  </si>
  <si>
    <t>尾田蒔</t>
  </si>
  <si>
    <t>影森</t>
  </si>
  <si>
    <t>…</t>
  </si>
  <si>
    <t>旧荒川村</t>
    <rPh sb="0" eb="1">
      <t>キュウ</t>
    </rPh>
    <phoneticPr fontId="2"/>
  </si>
  <si>
    <t>県営林</t>
    <rPh sb="0" eb="1">
      <t>ケン</t>
    </rPh>
    <rPh sb="1" eb="2">
      <t>エイ</t>
    </rPh>
    <rPh sb="2" eb="3">
      <t>リン</t>
    </rPh>
    <phoneticPr fontId="2"/>
  </si>
  <si>
    <t>男　女　計</t>
    <rPh sb="0" eb="1">
      <t>オトコ</t>
    </rPh>
    <rPh sb="2" eb="3">
      <t>オンナ</t>
    </rPh>
    <rPh sb="4" eb="5">
      <t>ケイ</t>
    </rPh>
    <phoneticPr fontId="2"/>
  </si>
  <si>
    <t>民　　　　　有　　　　　林</t>
    <rPh sb="0" eb="1">
      <t>タミ</t>
    </rPh>
    <rPh sb="6" eb="7">
      <t>ユウ</t>
    </rPh>
    <rPh sb="12" eb="13">
      <t>バヤシ</t>
    </rPh>
    <phoneticPr fontId="2"/>
  </si>
  <si>
    <t>中央</t>
    <rPh sb="0" eb="2">
      <t>チュウオウ</t>
    </rPh>
    <phoneticPr fontId="2"/>
  </si>
  <si>
    <t>市有林</t>
    <rPh sb="0" eb="2">
      <t>シユウ</t>
    </rPh>
    <rPh sb="2" eb="3">
      <t>バヤシ</t>
    </rPh>
    <phoneticPr fontId="2"/>
  </si>
  <si>
    <t>　　　　　（単位：ｈａ）</t>
    <rPh sb="6" eb="8">
      <t>タンイ</t>
    </rPh>
    <phoneticPr fontId="2"/>
  </si>
  <si>
    <t>樹園地</t>
  </si>
  <si>
    <t>旧吉田町</t>
    <rPh sb="0" eb="1">
      <t>キュウ</t>
    </rPh>
    <phoneticPr fontId="2"/>
  </si>
  <si>
    <t>高篠</t>
  </si>
  <si>
    <t>5-8　林野面積</t>
    <rPh sb="4" eb="6">
      <t>リンヤ</t>
    </rPh>
    <rPh sb="6" eb="8">
      <t>メンセキ</t>
    </rPh>
    <phoneticPr fontId="20"/>
  </si>
  <si>
    <t>森林整備
法人（林
業・造林
公　社）</t>
    <rPh sb="0" eb="2">
      <t>シンリン</t>
    </rPh>
    <rPh sb="2" eb="4">
      <t>セイビ</t>
    </rPh>
    <rPh sb="5" eb="7">
      <t>ホウジン</t>
    </rPh>
    <rPh sb="8" eb="9">
      <t>ハヤシ</t>
    </rPh>
    <rPh sb="10" eb="11">
      <t>ギョウ</t>
    </rPh>
    <rPh sb="12" eb="14">
      <t>ゾウリン</t>
    </rPh>
    <rPh sb="15" eb="16">
      <t>コウ</t>
    </rPh>
    <rPh sb="17" eb="18">
      <t>シャ</t>
    </rPh>
    <phoneticPr fontId="2"/>
  </si>
  <si>
    <t>私有</t>
    <rPh sb="0" eb="2">
      <t>シユウ</t>
    </rPh>
    <phoneticPr fontId="2"/>
  </si>
  <si>
    <t>天然林</t>
    <rPh sb="0" eb="2">
      <t>テンネン</t>
    </rPh>
    <rPh sb="2" eb="3">
      <t>リン</t>
    </rPh>
    <phoneticPr fontId="2"/>
  </si>
  <si>
    <t>秩父市</t>
    <rPh sb="0" eb="3">
      <t>チチブシ</t>
    </rPh>
    <phoneticPr fontId="2"/>
  </si>
  <si>
    <t>旧秩父市</t>
    <rPh sb="0" eb="1">
      <t>キュウ</t>
    </rPh>
    <phoneticPr fontId="2"/>
  </si>
  <si>
    <t>経営耕地
総面積（ha）</t>
  </si>
  <si>
    <t>旧大滝村</t>
    <rPh sb="0" eb="1">
      <t>キュウ</t>
    </rPh>
    <phoneticPr fontId="2"/>
  </si>
  <si>
    <t>森林以外
の草生地
（野草地）</t>
    <rPh sb="11" eb="12">
      <t>ヤ</t>
    </rPh>
    <rPh sb="12" eb="14">
      <t>ソウチ</t>
    </rPh>
    <phoneticPr fontId="2"/>
  </si>
  <si>
    <t>いも類</t>
  </si>
  <si>
    <t>計</t>
  </si>
  <si>
    <t>久　 那</t>
  </si>
  <si>
    <t>肉　用　牛</t>
    <rPh sb="0" eb="1">
      <t>ニク</t>
    </rPh>
    <rPh sb="2" eb="3">
      <t>ヨウ</t>
    </rPh>
    <rPh sb="4" eb="5">
      <t>ウシ</t>
    </rPh>
    <phoneticPr fontId="2"/>
  </si>
  <si>
    <t>民　　　　　　　　　　　　有</t>
    <rPh sb="0" eb="1">
      <t>タミ</t>
    </rPh>
    <rPh sb="13" eb="14">
      <t>ユウ</t>
    </rPh>
    <phoneticPr fontId="2"/>
  </si>
  <si>
    <t>農業従事者</t>
    <rPh sb="0" eb="2">
      <t>ノウギョウ</t>
    </rPh>
    <rPh sb="2" eb="5">
      <t>ジュウジシャ</t>
    </rPh>
    <phoneticPr fontId="2"/>
  </si>
  <si>
    <t>（単位：人）</t>
  </si>
  <si>
    <t>小計</t>
    <rPh sb="0" eb="1">
      <t>ショウ</t>
    </rPh>
    <rPh sb="1" eb="2">
      <t>ケイ</t>
    </rPh>
    <phoneticPr fontId="2"/>
  </si>
  <si>
    <t>久那</t>
  </si>
  <si>
    <t>年</t>
    <rPh sb="0" eb="1">
      <t>トシ</t>
    </rPh>
    <phoneticPr fontId="2"/>
  </si>
  <si>
    <t>75～79
歳</t>
    <rPh sb="6" eb="7">
      <t>サイ</t>
    </rPh>
    <phoneticPr fontId="2"/>
  </si>
  <si>
    <t>計</t>
    <rPh sb="0" eb="1">
      <t>ケイ</t>
    </rPh>
    <phoneticPr fontId="2"/>
  </si>
  <si>
    <t>公　　　　　　　　　　有</t>
  </si>
  <si>
    <t>-</t>
  </si>
  <si>
    <t>栽培きのこの
栽培経営体数</t>
    <rPh sb="0" eb="2">
      <t>サイバイ</t>
    </rPh>
    <rPh sb="7" eb="9">
      <t>サイバイ</t>
    </rPh>
    <rPh sb="9" eb="12">
      <t>ケイエイタイ</t>
    </rPh>
    <rPh sb="12" eb="13">
      <t>スウ</t>
    </rPh>
    <phoneticPr fontId="2"/>
  </si>
  <si>
    <t>林野庁
以外の
官　庁</t>
    <rPh sb="0" eb="3">
      <t>リンヤチョウ</t>
    </rPh>
    <rPh sb="4" eb="6">
      <t>イガイ</t>
    </rPh>
    <rPh sb="8" eb="9">
      <t>カン</t>
    </rPh>
    <rPh sb="10" eb="11">
      <t>チョウ</t>
    </rPh>
    <phoneticPr fontId="2"/>
  </si>
  <si>
    <t>埼玉県</t>
    <rPh sb="0" eb="3">
      <t>サイタマケン</t>
    </rPh>
    <phoneticPr fontId="2"/>
  </si>
  <si>
    <t>高　 篠</t>
  </si>
  <si>
    <t>採　卵　鶏</t>
    <rPh sb="0" eb="1">
      <t>サイ</t>
    </rPh>
    <rPh sb="2" eb="3">
      <t>タマゴ</t>
    </rPh>
    <rPh sb="4" eb="5">
      <t>ニワトリ</t>
    </rPh>
    <phoneticPr fontId="2"/>
  </si>
  <si>
    <t>男</t>
    <rPh sb="0" eb="1">
      <t>オトコ</t>
    </rPh>
    <phoneticPr fontId="2"/>
  </si>
  <si>
    <t>田</t>
  </si>
  <si>
    <t>販売農家 １)</t>
    <rPh sb="0" eb="1">
      <t>ハン</t>
    </rPh>
    <rPh sb="1" eb="2">
      <t>バイ</t>
    </rPh>
    <rPh sb="2" eb="3">
      <t>ノウ</t>
    </rPh>
    <rPh sb="3" eb="4">
      <t>イエ</t>
    </rPh>
    <phoneticPr fontId="2"/>
  </si>
  <si>
    <t>旧秩父市</t>
    <rPh sb="0" eb="1">
      <t>キュウ</t>
    </rPh>
    <rPh sb="1" eb="4">
      <t>チチブシ</t>
    </rPh>
    <phoneticPr fontId="2"/>
  </si>
  <si>
    <t>区分</t>
    <rPh sb="0" eb="2">
      <t>クブン</t>
    </rPh>
    <phoneticPr fontId="2"/>
  </si>
  <si>
    <t>林野庁</t>
    <rPh sb="0" eb="3">
      <t>リンヤチョウ</t>
    </rPh>
    <phoneticPr fontId="2"/>
  </si>
  <si>
    <t>浦山</t>
  </si>
  <si>
    <t>浦   山</t>
  </si>
  <si>
    <t>原谷</t>
  </si>
  <si>
    <t>男女計</t>
    <rPh sb="0" eb="2">
      <t>ダンジョ</t>
    </rPh>
    <rPh sb="2" eb="3">
      <t>ケイ</t>
    </rPh>
    <phoneticPr fontId="2"/>
  </si>
  <si>
    <t>大田</t>
  </si>
  <si>
    <t>高   篠</t>
  </si>
  <si>
    <t>女</t>
    <rPh sb="0" eb="1">
      <t>オンナ</t>
    </rPh>
    <phoneticPr fontId="2"/>
  </si>
  <si>
    <t>秩父市</t>
  </si>
  <si>
    <t>（単位：ha）</t>
    <rPh sb="1" eb="3">
      <t>タンイ</t>
    </rPh>
    <phoneticPr fontId="2"/>
  </si>
  <si>
    <t>25～29
歳</t>
    <rPh sb="6" eb="7">
      <t>サイ</t>
    </rPh>
    <phoneticPr fontId="2"/>
  </si>
  <si>
    <t>H22</t>
  </si>
  <si>
    <t>乳　用　牛</t>
    <rPh sb="0" eb="1">
      <t>チチ</t>
    </rPh>
    <rPh sb="2" eb="3">
      <t>ヨウ</t>
    </rPh>
    <rPh sb="4" eb="5">
      <t>ウシ</t>
    </rPh>
    <phoneticPr fontId="2"/>
  </si>
  <si>
    <t>財産区</t>
    <rPh sb="0" eb="3">
      <t>ザイサンク</t>
    </rPh>
    <phoneticPr fontId="2"/>
  </si>
  <si>
    <t>女</t>
  </si>
  <si>
    <t>年度</t>
    <rPh sb="0" eb="1">
      <t>トシ</t>
    </rPh>
    <rPh sb="1" eb="2">
      <t>ド</t>
    </rPh>
    <phoneticPr fontId="2"/>
  </si>
  <si>
    <t xml:space="preserve">
区　分</t>
    <rPh sb="1" eb="2">
      <t>ク</t>
    </rPh>
    <rPh sb="3" eb="4">
      <t>ブン</t>
    </rPh>
    <phoneticPr fontId="2"/>
  </si>
  <si>
    <t>浦　 山</t>
  </si>
  <si>
    <t>注）第５条とは、権利移転（売買、賃貸借）の伴う農地以外に使用するための転用である。</t>
    <rPh sb="0" eb="1">
      <t>チュウ</t>
    </rPh>
    <rPh sb="2" eb="3">
      <t>ダイ</t>
    </rPh>
    <rPh sb="4" eb="5">
      <t>ジョウ</t>
    </rPh>
    <rPh sb="8" eb="10">
      <t>ケンリ</t>
    </rPh>
    <rPh sb="10" eb="12">
      <t>イテン</t>
    </rPh>
    <rPh sb="13" eb="15">
      <t>バイバイ</t>
    </rPh>
    <rPh sb="16" eb="19">
      <t>チンタイシャク</t>
    </rPh>
    <rPh sb="21" eb="22">
      <t>トモナ</t>
    </rPh>
    <rPh sb="23" eb="25">
      <t>ノウチ</t>
    </rPh>
    <rPh sb="25" eb="27">
      <t>イガイ</t>
    </rPh>
    <rPh sb="28" eb="30">
      <t>シヨウ</t>
    </rPh>
    <rPh sb="35" eb="37">
      <t>テンヨウ</t>
    </rPh>
    <phoneticPr fontId="2"/>
  </si>
  <si>
    <t>久　　那</t>
    <rPh sb="0" eb="1">
      <t>ヒサシ</t>
    </rPh>
    <rPh sb="3" eb="4">
      <t>クニ</t>
    </rPh>
    <phoneticPr fontId="2"/>
  </si>
  <si>
    <t>豚</t>
    <rPh sb="0" eb="1">
      <t>ブタ</t>
    </rPh>
    <phoneticPr fontId="2"/>
  </si>
  <si>
    <t>面積</t>
    <rPh sb="0" eb="2">
      <t>メンセキ</t>
    </rPh>
    <phoneticPr fontId="2"/>
  </si>
  <si>
    <t>国有</t>
    <rPh sb="0" eb="2">
      <t>コクユウ</t>
    </rPh>
    <phoneticPr fontId="2"/>
  </si>
  <si>
    <t>都道府県</t>
    <rPh sb="0" eb="4">
      <t>トドウフケン</t>
    </rPh>
    <phoneticPr fontId="2"/>
  </si>
  <si>
    <t>高　　篠</t>
    <rPh sb="0" eb="1">
      <t>タカ</t>
    </rPh>
    <rPh sb="3" eb="4">
      <t>シノ</t>
    </rPh>
    <phoneticPr fontId="2"/>
  </si>
  <si>
    <t>35～39
歳</t>
    <rPh sb="6" eb="7">
      <t>サイ</t>
    </rPh>
    <phoneticPr fontId="2"/>
  </si>
  <si>
    <t>飼養頭数</t>
    <rPh sb="0" eb="2">
      <t>シヨウ</t>
    </rPh>
    <rPh sb="2" eb="4">
      <t>トウスウ</t>
    </rPh>
    <phoneticPr fontId="2"/>
  </si>
  <si>
    <t>小 計</t>
    <rPh sb="0" eb="1">
      <t>ショウ</t>
    </rPh>
    <rPh sb="2" eb="3">
      <t>ケイ</t>
    </rPh>
    <phoneticPr fontId="2"/>
  </si>
  <si>
    <t>市区町村</t>
    <rPh sb="0" eb="4">
      <t>シクチョウソン</t>
    </rPh>
    <phoneticPr fontId="2"/>
  </si>
  <si>
    <t>中　　央</t>
    <rPh sb="0" eb="1">
      <t>ナカ</t>
    </rPh>
    <rPh sb="3" eb="4">
      <t>ヒサシ</t>
    </rPh>
    <phoneticPr fontId="2"/>
  </si>
  <si>
    <t>男</t>
  </si>
  <si>
    <t>総土地
面　 積</t>
  </si>
  <si>
    <t>中   央</t>
    <rPh sb="0" eb="1">
      <t>ナカ</t>
    </rPh>
    <rPh sb="4" eb="5">
      <t>ヒサシ</t>
    </rPh>
    <phoneticPr fontId="2"/>
  </si>
  <si>
    <t xml:space="preserve">年 </t>
    <rPh sb="0" eb="1">
      <t>トシ</t>
    </rPh>
    <phoneticPr fontId="2"/>
  </si>
  <si>
    <t>ブロイラー</t>
  </si>
  <si>
    <t>施　　設</t>
  </si>
  <si>
    <t>件数</t>
    <rPh sb="0" eb="2">
      <t>ケンスウ</t>
    </rPh>
    <phoneticPr fontId="2"/>
  </si>
  <si>
    <t>浦　　山</t>
    <rPh sb="0" eb="1">
      <t>ウラ</t>
    </rPh>
    <rPh sb="3" eb="4">
      <t>ヤマ</t>
    </rPh>
    <phoneticPr fontId="2"/>
  </si>
  <si>
    <t>影　　森</t>
    <rPh sb="0" eb="1">
      <t>カゲ</t>
    </rPh>
    <rPh sb="3" eb="4">
      <t>モリ</t>
    </rPh>
    <phoneticPr fontId="2"/>
  </si>
  <si>
    <t>大　　田</t>
    <rPh sb="0" eb="1">
      <t>ダイ</t>
    </rPh>
    <rPh sb="3" eb="4">
      <t>タ</t>
    </rPh>
    <phoneticPr fontId="2"/>
  </si>
  <si>
    <t>尾　田　蒔</t>
    <rPh sb="0" eb="1">
      <t>オ</t>
    </rPh>
    <rPh sb="2" eb="3">
      <t>タ</t>
    </rPh>
    <rPh sb="4" eb="5">
      <t>マ</t>
    </rPh>
    <phoneticPr fontId="2"/>
  </si>
  <si>
    <t>5-1　農家数の推移</t>
  </si>
  <si>
    <t>原　　谷</t>
    <rPh sb="0" eb="1">
      <t>ハラ</t>
    </rPh>
    <rPh sb="3" eb="4">
      <t>タニ</t>
    </rPh>
    <phoneticPr fontId="2"/>
  </si>
  <si>
    <t>合　　計</t>
    <rPh sb="0" eb="1">
      <t>ゴウ</t>
    </rPh>
    <rPh sb="3" eb="4">
      <t>ケイ</t>
    </rPh>
    <phoneticPr fontId="2"/>
  </si>
  <si>
    <t>年</t>
    <rPh sb="0" eb="1">
      <t>ネン</t>
    </rPh>
    <phoneticPr fontId="2"/>
  </si>
  <si>
    <t>（単位：歳）</t>
    <rPh sb="4" eb="5">
      <t>サイ</t>
    </rPh>
    <phoneticPr fontId="2"/>
  </si>
  <si>
    <t>　(2)農地法第５条によるもの</t>
    <rPh sb="4" eb="6">
      <t>ノウチ</t>
    </rPh>
    <rPh sb="6" eb="7">
      <t>ホウ</t>
    </rPh>
    <rPh sb="7" eb="8">
      <t>ダイ</t>
    </rPh>
    <rPh sb="9" eb="10">
      <t>ジョウ</t>
    </rPh>
    <phoneticPr fontId="2"/>
  </si>
  <si>
    <t>　(1)農地法第４条によるもの</t>
    <rPh sb="4" eb="6">
      <t>ノウチ</t>
    </rPh>
    <rPh sb="6" eb="7">
      <t>ホウ</t>
    </rPh>
    <rPh sb="7" eb="8">
      <t>ダイ</t>
    </rPh>
    <rPh sb="9" eb="10">
      <t>ジョウ</t>
    </rPh>
    <phoneticPr fontId="2"/>
  </si>
  <si>
    <t>85歳以上</t>
    <rPh sb="2" eb="3">
      <t>サイ</t>
    </rPh>
    <rPh sb="3" eb="5">
      <t>イジョウ</t>
    </rPh>
    <phoneticPr fontId="2"/>
  </si>
  <si>
    <t>区　分</t>
    <rPh sb="0" eb="1">
      <t>ク</t>
    </rPh>
    <rPh sb="2" eb="3">
      <t>フン</t>
    </rPh>
    <phoneticPr fontId="2"/>
  </si>
  <si>
    <t>R2</t>
  </si>
  <si>
    <t>（単位：戸）</t>
  </si>
  <si>
    <t>（単位：人）</t>
    <rPh sb="1" eb="3">
      <t>タンイ</t>
    </rPh>
    <rPh sb="4" eb="5">
      <t>ニン</t>
    </rPh>
    <phoneticPr fontId="2"/>
  </si>
  <si>
    <t>原   谷</t>
  </si>
  <si>
    <t>旧吉田町</t>
    <rPh sb="0" eb="1">
      <t>キュウ</t>
    </rPh>
    <rPh sb="3" eb="4">
      <t>マチ</t>
    </rPh>
    <phoneticPr fontId="2"/>
  </si>
  <si>
    <t>旧大滝村</t>
    <rPh sb="0" eb="1">
      <t>キュウ</t>
    </rPh>
    <rPh sb="3" eb="4">
      <t>ムラ</t>
    </rPh>
    <phoneticPr fontId="2"/>
  </si>
  <si>
    <t>旧荒川村</t>
    <rPh sb="0" eb="1">
      <t>キュウ</t>
    </rPh>
    <rPh sb="3" eb="4">
      <t>ムラ</t>
    </rPh>
    <phoneticPr fontId="2"/>
  </si>
  <si>
    <t>85歳
以上</t>
    <rPh sb="2" eb="3">
      <t>サイ</t>
    </rPh>
    <rPh sb="4" eb="6">
      <t>イジョウ</t>
    </rPh>
    <phoneticPr fontId="2"/>
  </si>
  <si>
    <t>大　学
演習林</t>
    <rPh sb="0" eb="1">
      <t>ダイ</t>
    </rPh>
    <rPh sb="2" eb="3">
      <t>ガク</t>
    </rPh>
    <rPh sb="4" eb="6">
      <t>エンシュウ</t>
    </rPh>
    <rPh sb="6" eb="7">
      <t>リン</t>
    </rPh>
    <phoneticPr fontId="2"/>
  </si>
  <si>
    <t>大　 田</t>
  </si>
  <si>
    <t>小　計</t>
    <rPh sb="0" eb="1">
      <t>ショウ</t>
    </rPh>
    <rPh sb="2" eb="3">
      <t>ケイ</t>
    </rPh>
    <phoneticPr fontId="2"/>
  </si>
  <si>
    <t>（２）所有形態別林野面積</t>
  </si>
  <si>
    <t>合　計</t>
    <rPh sb="0" eb="1">
      <t>ゴウ</t>
    </rPh>
    <rPh sb="2" eb="3">
      <t>ケイ</t>
    </rPh>
    <phoneticPr fontId="2"/>
  </si>
  <si>
    <t>飼養羽数
（100羽）</t>
    <rPh sb="0" eb="2">
      <t>シヨウ</t>
    </rPh>
    <rPh sb="2" eb="3">
      <t>ハネ</t>
    </rPh>
    <rPh sb="3" eb="4">
      <t>カズ</t>
    </rPh>
    <rPh sb="9" eb="10">
      <t>ハ</t>
    </rPh>
    <phoneticPr fontId="2"/>
  </si>
  <si>
    <t>出荷羽数
（100羽）</t>
    <rPh sb="0" eb="2">
      <t>シュッカ</t>
    </rPh>
    <rPh sb="2" eb="3">
      <t>ハネ</t>
    </rPh>
    <rPh sb="3" eb="4">
      <t>カズ</t>
    </rPh>
    <phoneticPr fontId="2"/>
  </si>
  <si>
    <t>5-9　森林面積</t>
    <rPh sb="4" eb="6">
      <t>シンリン</t>
    </rPh>
    <rPh sb="6" eb="8">
      <t>メンセキ</t>
    </rPh>
    <phoneticPr fontId="20"/>
  </si>
  <si>
    <t>大   田</t>
  </si>
  <si>
    <t>その他（稲（飼料用）を含む）</t>
  </si>
  <si>
    <t>区　　　分</t>
    <rPh sb="0" eb="1">
      <t>ク</t>
    </rPh>
    <rPh sb="4" eb="5">
      <t>フン</t>
    </rPh>
    <phoneticPr fontId="2"/>
  </si>
  <si>
    <t>花き類・花木</t>
  </si>
  <si>
    <t>15～19
歳</t>
    <rPh sb="6" eb="7">
      <t>サイ</t>
    </rPh>
    <phoneticPr fontId="2"/>
  </si>
  <si>
    <t>30～34
歳</t>
    <rPh sb="6" eb="7">
      <t>サイ</t>
    </rPh>
    <phoneticPr fontId="2"/>
  </si>
  <si>
    <t>40～44
歳</t>
    <rPh sb="6" eb="7">
      <t>サイ</t>
    </rPh>
    <phoneticPr fontId="2"/>
  </si>
  <si>
    <t>45～49
歳</t>
    <rPh sb="6" eb="7">
      <t>サイ</t>
    </rPh>
    <phoneticPr fontId="2"/>
  </si>
  <si>
    <t>50～54
歳</t>
    <rPh sb="6" eb="7">
      <t>サイ</t>
    </rPh>
    <phoneticPr fontId="2"/>
  </si>
  <si>
    <t>60～64
歳</t>
    <rPh sb="6" eb="7">
      <t>サイ</t>
    </rPh>
    <phoneticPr fontId="2"/>
  </si>
  <si>
    <t>65～69
歳</t>
    <rPh sb="6" eb="7">
      <t>サイ</t>
    </rPh>
    <phoneticPr fontId="2"/>
  </si>
  <si>
    <t>資料：農林業センサス（各年２月１日現在）</t>
    <rPh sb="0" eb="2">
      <t>シリョウ</t>
    </rPh>
    <rPh sb="3" eb="4">
      <t>ミノリ</t>
    </rPh>
    <rPh sb="4" eb="5">
      <t>リン</t>
    </rPh>
    <rPh sb="5" eb="6">
      <t>ゴウ</t>
    </rPh>
    <rPh sb="11" eb="12">
      <t>カク</t>
    </rPh>
    <rPh sb="12" eb="13">
      <t>トシ</t>
    </rPh>
    <rPh sb="14" eb="15">
      <t>ガツ</t>
    </rPh>
    <rPh sb="16" eb="17">
      <t>ニチ</t>
    </rPh>
    <rPh sb="17" eb="19">
      <t>ゲンザイ</t>
    </rPh>
    <phoneticPr fontId="2"/>
  </si>
  <si>
    <t>70～74
歳</t>
    <rPh sb="6" eb="7">
      <t>サイ</t>
    </rPh>
    <phoneticPr fontId="2"/>
  </si>
  <si>
    <t xml:space="preserve">
区　　　分</t>
    <rPh sb="1" eb="2">
      <t>ク</t>
    </rPh>
    <rPh sb="5" eb="6">
      <t>フン</t>
    </rPh>
    <phoneticPr fontId="2"/>
  </si>
  <si>
    <t>25～29歳</t>
    <rPh sb="5" eb="6">
      <t>サイ</t>
    </rPh>
    <phoneticPr fontId="2"/>
  </si>
  <si>
    <t>80～84
歳</t>
    <rPh sb="6" eb="7">
      <t>サイ</t>
    </rPh>
    <phoneticPr fontId="2"/>
  </si>
  <si>
    <t>畑（樹園地を除く）</t>
  </si>
  <si>
    <t>区　　分</t>
    <rPh sb="0" eb="1">
      <t>ク</t>
    </rPh>
    <rPh sb="3" eb="4">
      <t>ブン</t>
    </rPh>
    <phoneticPr fontId="2"/>
  </si>
  <si>
    <t>資料：2020年農林業センサス（令和2年2月1日現在）</t>
    <rPh sb="7" eb="8">
      <t>ネン</t>
    </rPh>
    <rPh sb="8" eb="11">
      <t>ノウリンギョウ</t>
    </rPh>
    <rPh sb="16" eb="18">
      <t>レイワ</t>
    </rPh>
    <phoneticPr fontId="2"/>
  </si>
  <si>
    <t>原 　谷</t>
  </si>
  <si>
    <t>中 　央</t>
    <rPh sb="0" eb="1">
      <t>ナカ</t>
    </rPh>
    <rPh sb="3" eb="4">
      <t>ヒサシ</t>
    </rPh>
    <phoneticPr fontId="2"/>
  </si>
  <si>
    <t>影　 森</t>
  </si>
  <si>
    <t>（１）総土地面積及び林野面積</t>
  </si>
  <si>
    <t>現況森林
面　　積</t>
  </si>
  <si>
    <t>林野率(%)</t>
  </si>
  <si>
    <t>注）第４条とは、自作地を農地以外に使用するための転用である。</t>
    <rPh sb="0" eb="1">
      <t>チュウ</t>
    </rPh>
    <rPh sb="2" eb="3">
      <t>ダイ</t>
    </rPh>
    <rPh sb="4" eb="5">
      <t>ジョウ</t>
    </rPh>
    <rPh sb="8" eb="10">
      <t>ジサク</t>
    </rPh>
    <rPh sb="10" eb="11">
      <t>チ</t>
    </rPh>
    <rPh sb="12" eb="14">
      <t>ノウチ</t>
    </rPh>
    <rPh sb="14" eb="16">
      <t>イガイ</t>
    </rPh>
    <rPh sb="17" eb="19">
      <t>シヨウ</t>
    </rPh>
    <rPh sb="24" eb="26">
      <t>テンヨウ</t>
    </rPh>
    <phoneticPr fontId="2"/>
  </si>
  <si>
    <t>久   那</t>
  </si>
  <si>
    <t>影   森</t>
  </si>
  <si>
    <t xml:space="preserve">
国有林</t>
    <rPh sb="1" eb="4">
      <t>コクユウリン</t>
    </rPh>
    <phoneticPr fontId="2"/>
  </si>
  <si>
    <t>資料：農林業センサス(各年2月1日現在)</t>
  </si>
  <si>
    <t>2）自給的農家：経営耕地面積が30ａ未満かつ調査期日前1年間における
　　　　　　　　　農作物販売金額が50万円未満の農家をいう。
　　　　　　　　</t>
    <rPh sb="2" eb="5">
      <t>ジキュウテキ</t>
    </rPh>
    <rPh sb="5" eb="7">
      <t>ノウカ</t>
    </rPh>
    <rPh sb="8" eb="10">
      <t>ケイエイ</t>
    </rPh>
    <rPh sb="10" eb="12">
      <t>コウチ</t>
    </rPh>
    <rPh sb="12" eb="14">
      <t>メンセキ</t>
    </rPh>
    <rPh sb="18" eb="20">
      <t>ミマン</t>
    </rPh>
    <rPh sb="22" eb="24">
      <t>チョウサ</t>
    </rPh>
    <rPh sb="24" eb="26">
      <t>キジツ</t>
    </rPh>
    <rPh sb="26" eb="27">
      <t>マエ</t>
    </rPh>
    <rPh sb="28" eb="30">
      <t>ネンカン</t>
    </rPh>
    <phoneticPr fontId="2"/>
  </si>
  <si>
    <t>　　　資料：農業委員会（各年12月末現在）</t>
    <rPh sb="3" eb="5">
      <t>シリョウ</t>
    </rPh>
    <rPh sb="6" eb="8">
      <t>ノウギョウ</t>
    </rPh>
    <rPh sb="8" eb="11">
      <t>イインカイ</t>
    </rPh>
    <rPh sb="12" eb="14">
      <t>カクネン</t>
    </rPh>
    <rPh sb="16" eb="17">
      <t>ツキ</t>
    </rPh>
    <rPh sb="17" eb="18">
      <t>マツ</t>
    </rPh>
    <rPh sb="18" eb="20">
      <t>ゲンザイ</t>
    </rPh>
    <phoneticPr fontId="2"/>
  </si>
  <si>
    <t>工芸農作物</t>
  </si>
  <si>
    <t>（単位：ha）</t>
  </si>
  <si>
    <t>　　　　　（単位：㎡）</t>
    <rPh sb="6" eb="8">
      <t>タンイ</t>
    </rPh>
    <phoneticPr fontId="2"/>
  </si>
  <si>
    <t>１）販売農家：経営耕地面積が30ａ以上又は調査期日前1年間における
　　　　　　　　農産物販売金額が50万円以上の農家をいう。
　　　　　　　　</t>
    <rPh sb="2" eb="4">
      <t>ハンバイ</t>
    </rPh>
    <rPh sb="4" eb="6">
      <t>ノウカ</t>
    </rPh>
    <rPh sb="7" eb="9">
      <t>ケイエイ</t>
    </rPh>
    <rPh sb="9" eb="11">
      <t>コウチ</t>
    </rPh>
    <rPh sb="11" eb="13">
      <t>メンセキ</t>
    </rPh>
    <rPh sb="17" eb="19">
      <t>イジョウ</t>
    </rPh>
    <rPh sb="19" eb="20">
      <t>マタ</t>
    </rPh>
    <rPh sb="21" eb="23">
      <t>チョウサ</t>
    </rPh>
    <rPh sb="23" eb="25">
      <t>キジツ</t>
    </rPh>
    <rPh sb="25" eb="26">
      <t>マエ</t>
    </rPh>
    <rPh sb="27" eb="29">
      <t>ネンカン</t>
    </rPh>
    <phoneticPr fontId="2"/>
  </si>
  <si>
    <t>H27</t>
  </si>
  <si>
    <t>資料：農林業センサス（各年２月１日現在）</t>
    <rPh sb="0" eb="2">
      <t>シリョウ</t>
    </rPh>
    <rPh sb="3" eb="4">
      <t>ミノリ</t>
    </rPh>
    <rPh sb="4" eb="5">
      <t>ハヤシ</t>
    </rPh>
    <rPh sb="5" eb="6">
      <t>ゴウ</t>
    </rPh>
    <rPh sb="11" eb="12">
      <t>カク</t>
    </rPh>
    <rPh sb="12" eb="13">
      <t>トシ</t>
    </rPh>
    <rPh sb="14" eb="15">
      <t>ガツ</t>
    </rPh>
    <rPh sb="16" eb="17">
      <t>ニチ</t>
    </rPh>
    <rPh sb="17" eb="19">
      <t>ゲンザイ</t>
    </rPh>
    <phoneticPr fontId="2"/>
  </si>
  <si>
    <t>R5</t>
  </si>
  <si>
    <t>５　農業 ・ 林業　　　AGRICULTURE ・ FORESTRY</t>
  </si>
  <si>
    <t>自給的農家 2)</t>
  </si>
  <si>
    <t>（１） 農業従事者の平均年齢</t>
    <rPh sb="4" eb="5">
      <t>ノウ</t>
    </rPh>
    <rPh sb="10" eb="12">
      <t>ヘイキン</t>
    </rPh>
    <rPh sb="12" eb="14">
      <t>ネンレイ</t>
    </rPh>
    <phoneticPr fontId="2"/>
  </si>
  <si>
    <t>x</t>
  </si>
  <si>
    <t>独立行政法人等</t>
    <rPh sb="0" eb="2">
      <t>ドクリツ</t>
    </rPh>
    <rPh sb="2" eb="4">
      <t>ギョウセイ</t>
    </rPh>
    <rPh sb="4" eb="6">
      <t>ホウジン</t>
    </rPh>
    <rPh sb="6" eb="7">
      <t>トウ</t>
    </rPh>
    <phoneticPr fontId="2"/>
  </si>
  <si>
    <t>資料：秩父の森林・林業と統計</t>
  </si>
  <si>
    <t>5-2　農業従事者等の平均年齢の推移（販売農家）</t>
    <rPh sb="4" eb="6">
      <t>ノウギョウ</t>
    </rPh>
    <rPh sb="6" eb="9">
      <t>ジュウジシャ</t>
    </rPh>
    <rPh sb="9" eb="10">
      <t>トウ</t>
    </rPh>
    <rPh sb="11" eb="13">
      <t>ヘイキン</t>
    </rPh>
    <rPh sb="13" eb="15">
      <t>ネンレイ</t>
    </rPh>
    <rPh sb="16" eb="18">
      <t>スイイ</t>
    </rPh>
    <rPh sb="19" eb="21">
      <t>ハンバイ</t>
    </rPh>
    <rPh sb="21" eb="23">
      <t>ノウカ</t>
    </rPh>
    <phoneticPr fontId="20"/>
  </si>
  <si>
    <t>5-3　経営耕地面積の推移</t>
    <rPh sb="4" eb="6">
      <t>ケイエイ</t>
    </rPh>
    <rPh sb="6" eb="8">
      <t>コウチ</t>
    </rPh>
    <rPh sb="8" eb="10">
      <t>メンセキ</t>
    </rPh>
    <rPh sb="11" eb="13">
      <t>スイイ</t>
    </rPh>
    <phoneticPr fontId="20"/>
  </si>
  <si>
    <t>（２）所管分類別森林面積</t>
    <rPh sb="3" eb="5">
      <t>ショカン</t>
    </rPh>
    <rPh sb="5" eb="7">
      <t>ブンルイ</t>
    </rPh>
    <rPh sb="7" eb="8">
      <t>ベツ</t>
    </rPh>
    <rPh sb="8" eb="10">
      <t>シンリン</t>
    </rPh>
    <rPh sb="10" eb="12">
      <t>メンセキ</t>
    </rPh>
    <phoneticPr fontId="2"/>
  </si>
  <si>
    <t>区 分</t>
    <rPh sb="0" eb="1">
      <t>ク</t>
    </rPh>
    <rPh sb="2" eb="3">
      <t>ブン</t>
    </rPh>
    <phoneticPr fontId="2"/>
  </si>
  <si>
    <t>荒川</t>
    <rPh sb="0" eb="2">
      <t>アラカワ</t>
    </rPh>
    <phoneticPr fontId="2"/>
  </si>
  <si>
    <t>人工林</t>
    <rPh sb="0" eb="2">
      <t>ジンコウ</t>
    </rPh>
    <rPh sb="2" eb="3">
      <t>ハヤシ</t>
    </rPh>
    <phoneticPr fontId="2"/>
  </si>
  <si>
    <t>竹　林</t>
    <rPh sb="0" eb="1">
      <t>タケ</t>
    </rPh>
    <rPh sb="2" eb="3">
      <t>ハヤシ</t>
    </rPh>
    <phoneticPr fontId="2"/>
  </si>
  <si>
    <t>無立木地</t>
    <rPh sb="0" eb="1">
      <t>ム</t>
    </rPh>
    <rPh sb="1" eb="3">
      <t>タチキ</t>
    </rPh>
    <rPh sb="3" eb="4">
      <t>チ</t>
    </rPh>
    <phoneticPr fontId="2"/>
  </si>
  <si>
    <t>1)民有林については推計値</t>
    <rPh sb="2" eb="5">
      <t>ミンユウリン</t>
    </rPh>
    <rPh sb="10" eb="12">
      <t>スイケイ</t>
    </rPh>
    <rPh sb="12" eb="13">
      <t>チ</t>
    </rPh>
    <phoneticPr fontId="2"/>
  </si>
  <si>
    <t>市有林</t>
    <rPh sb="0" eb="3">
      <t>シユウリン</t>
    </rPh>
    <phoneticPr fontId="2"/>
  </si>
  <si>
    <t>うち社寺有林</t>
    <rPh sb="2" eb="3">
      <t>シャ</t>
    </rPh>
    <rPh sb="3" eb="4">
      <t>テラ</t>
    </rPh>
    <rPh sb="4" eb="5">
      <t>ユウ</t>
    </rPh>
    <rPh sb="5" eb="6">
      <t>リン</t>
    </rPh>
    <phoneticPr fontId="2"/>
  </si>
  <si>
    <t>（１）所管別森林面積</t>
    <rPh sb="3" eb="5">
      <t>ショカン</t>
    </rPh>
    <rPh sb="5" eb="6">
      <t>ベツ</t>
    </rPh>
    <rPh sb="6" eb="8">
      <t>シンリン</t>
    </rPh>
    <rPh sb="8" eb="10">
      <t>メンセキ</t>
    </rPh>
    <phoneticPr fontId="2"/>
  </si>
  <si>
    <t>作　　付
（栽　培）　　　
経営体数</t>
  </si>
  <si>
    <t>（１）総農家数</t>
    <rPh sb="3" eb="4">
      <t>ソウ</t>
    </rPh>
    <rPh sb="4" eb="6">
      <t>ノウカ</t>
    </rPh>
    <rPh sb="6" eb="7">
      <t>スウ</t>
    </rPh>
    <phoneticPr fontId="2"/>
  </si>
  <si>
    <t>経営体数</t>
    <rPh sb="0" eb="3">
      <t>ケイエイタイ</t>
    </rPh>
    <rPh sb="3" eb="4">
      <t>スウ</t>
    </rPh>
    <phoneticPr fontId="2"/>
  </si>
  <si>
    <t>5-4　年齢別農業従事者数（個人経営体）</t>
    <rPh sb="4" eb="6">
      <t>ネンレイ</t>
    </rPh>
    <rPh sb="6" eb="7">
      <t>ベツ</t>
    </rPh>
    <rPh sb="7" eb="9">
      <t>ノウギョウ</t>
    </rPh>
    <rPh sb="9" eb="12">
      <t>ジュウジシャ</t>
    </rPh>
    <rPh sb="12" eb="13">
      <t>スウ</t>
    </rPh>
    <rPh sb="14" eb="16">
      <t>コジン</t>
    </rPh>
    <rPh sb="16" eb="19">
      <t>ケイエイタイ</t>
    </rPh>
    <phoneticPr fontId="20"/>
  </si>
  <si>
    <t>5-5　年齢別基幹的農業従事者数（個人経営体）</t>
    <rPh sb="4" eb="6">
      <t>ネンレイ</t>
    </rPh>
    <rPh sb="6" eb="7">
      <t>ベツ</t>
    </rPh>
    <rPh sb="7" eb="10">
      <t>キカンテキ</t>
    </rPh>
    <rPh sb="10" eb="12">
      <t>ノウギョウ</t>
    </rPh>
    <rPh sb="12" eb="15">
      <t>ジュウジシャ</t>
    </rPh>
    <rPh sb="15" eb="16">
      <t>スウ</t>
    </rPh>
    <rPh sb="17" eb="19">
      <t>コジン</t>
    </rPh>
    <rPh sb="19" eb="22">
      <t>ケイエイタイ</t>
    </rPh>
    <phoneticPr fontId="20"/>
  </si>
  <si>
    <t>（２） 基幹的農業従事者の平均年齢</t>
    <rPh sb="4" eb="7">
      <t>キカンテキ</t>
    </rPh>
    <rPh sb="7" eb="9">
      <t>ノウギョウ</t>
    </rPh>
    <rPh sb="9" eb="12">
      <t>ジュウジシャ</t>
    </rPh>
    <rPh sb="13" eb="15">
      <t>ヘイキン</t>
    </rPh>
    <rPh sb="15" eb="17">
      <t>ネンレイ</t>
    </rPh>
    <phoneticPr fontId="2"/>
  </si>
  <si>
    <t>※H27は農業就業人口の平均年齢</t>
    <rPh sb="5" eb="7">
      <t>ノウギョウ</t>
    </rPh>
    <rPh sb="7" eb="9">
      <t>シュウギョウ</t>
    </rPh>
    <rPh sb="9" eb="11">
      <t>ジンコウ</t>
    </rPh>
    <rPh sb="12" eb="14">
      <t>ヘイキン</t>
    </rPh>
    <rPh sb="14" eb="16">
      <t>ネンレイ</t>
    </rPh>
    <phoneticPr fontId="2"/>
  </si>
  <si>
    <t>基幹的農業従事者※</t>
    <rPh sb="0" eb="3">
      <t>キカンテキ</t>
    </rPh>
    <rPh sb="3" eb="5">
      <t>ノウギョウ</t>
    </rPh>
    <rPh sb="5" eb="8">
      <t>ジュウジシャ</t>
    </rPh>
    <phoneticPr fontId="2"/>
  </si>
  <si>
    <t>資料：2020年農林業センサス（令和2年2月1日現在）</t>
    <rPh sb="0" eb="2">
      <t>シリョウ</t>
    </rPh>
    <rPh sb="7" eb="8">
      <t>ネン</t>
    </rPh>
    <rPh sb="8" eb="11">
      <t>ノウリンギョウ</t>
    </rPh>
    <rPh sb="16" eb="18">
      <t>レイワ</t>
    </rPh>
    <rPh sb="19" eb="20">
      <t>ネン</t>
    </rPh>
    <rPh sb="21" eb="22">
      <t>ガツ</t>
    </rPh>
    <rPh sb="23" eb="24">
      <t>ニチ</t>
    </rPh>
    <rPh sb="24" eb="26">
      <t>ゲンザイ</t>
    </rPh>
    <phoneticPr fontId="2"/>
  </si>
  <si>
    <t>単位：経営体数、頭</t>
  </si>
  <si>
    <t>5-6　販売目的の作物の類別作付（栽培）経営体数と作付（栽培）面積</t>
    <rPh sb="12" eb="13">
      <t>ルイ</t>
    </rPh>
    <phoneticPr fontId="2"/>
  </si>
  <si>
    <t>稲（飼料用を除く）</t>
  </si>
  <si>
    <t>麦類</t>
  </si>
  <si>
    <t>雑穀</t>
  </si>
  <si>
    <t>豆類</t>
  </si>
  <si>
    <t>作　　付
（栽　培）
面　　積</t>
  </si>
  <si>
    <t>作付面積</t>
  </si>
  <si>
    <t>作　　付
経営体数</t>
  </si>
  <si>
    <t>作　　付
（栽　培）　　　
実経営体数</t>
    <rPh sb="14" eb="15">
      <t>ジツ</t>
    </rPh>
    <phoneticPr fontId="2"/>
  </si>
  <si>
    <t>作　　　付
（栽　培）　　　
実経営体数</t>
  </si>
  <si>
    <t>作　　付
（栽　培）　　　
面　　積</t>
    <rPh sb="14" eb="15">
      <t>メン</t>
    </rPh>
    <rPh sb="17" eb="18">
      <t>セキ</t>
    </rPh>
    <phoneticPr fontId="2"/>
  </si>
  <si>
    <t>露　　地</t>
  </si>
  <si>
    <t>作　　付
（栽　培）
経営体数</t>
  </si>
  <si>
    <t>栽　　　培　　　
実経営体数</t>
  </si>
  <si>
    <t>栽培面積</t>
  </si>
  <si>
    <t>栽　　培　　
経営体数</t>
  </si>
  <si>
    <t>野　　　　菜　　　　類</t>
  </si>
  <si>
    <t>果　　　　樹　　　　類</t>
  </si>
  <si>
    <t>単位：面  積（ａ）</t>
  </si>
  <si>
    <t>資料：2020年農林業センサス（令和2年2月1日現在）</t>
    <rPh sb="0" eb="2">
      <t>シリョウ</t>
    </rPh>
    <rPh sb="7" eb="8">
      <t>ネン</t>
    </rPh>
    <rPh sb="8" eb="9">
      <t>ノウ</t>
    </rPh>
    <rPh sb="9" eb="10">
      <t>リン</t>
    </rPh>
    <rPh sb="10" eb="11">
      <t>ゴウ</t>
    </rPh>
    <rPh sb="16" eb="18">
      <t>レイワ</t>
    </rPh>
    <rPh sb="19" eb="20">
      <t>ネン</t>
    </rPh>
    <rPh sb="21" eb="22">
      <t>ガツ</t>
    </rPh>
    <rPh sb="23" eb="24">
      <t>ニチ</t>
    </rPh>
    <rPh sb="24" eb="26">
      <t>ゲンザイ</t>
    </rPh>
    <phoneticPr fontId="2"/>
  </si>
  <si>
    <t>5-7　家畜等を販売目的で飼養している経営体数と飼養頭羽数</t>
  </si>
  <si>
    <t>5-10　地区別農地転用の状況</t>
    <rPh sb="5" eb="7">
      <t>チク</t>
    </rPh>
    <rPh sb="7" eb="8">
      <t>ベツ</t>
    </rPh>
    <rPh sb="8" eb="10">
      <t>ノウチ</t>
    </rPh>
    <rPh sb="10" eb="12">
      <t>テンヨウ</t>
    </rPh>
    <rPh sb="13" eb="15">
      <t>ジョウキョウ</t>
    </rPh>
    <phoneticPr fontId="20"/>
  </si>
  <si>
    <t>R4</t>
  </si>
  <si>
    <t>資料：埼玉地域森林計画（R5.4.1～R15.3.31による）</t>
  </si>
  <si>
    <t>Ｒ6</t>
  </si>
  <si>
    <t>Ｒ5</t>
  </si>
  <si>
    <t>Ｒ4</t>
  </si>
  <si>
    <t>吉田</t>
    <rPh sb="0" eb="2">
      <t>ヨシダ</t>
    </rPh>
    <phoneticPr fontId="2"/>
  </si>
  <si>
    <t>大滝</t>
    <rPh sb="0" eb="2">
      <t>オオタキ</t>
    </rPh>
    <phoneticPr fontId="2"/>
  </si>
  <si>
    <t>※2025年農林業センサスの結果は、令和8年現在農林水産省にて集計中のため、本表では確定値のうち最新である2020年農林業センサスのデータを使用しています。</t>
    <rPh sb="5" eb="6">
      <t>ネン</t>
    </rPh>
    <rPh sb="6" eb="9">
      <t>ノウリンギョウ</t>
    </rPh>
    <rPh sb="24" eb="26">
      <t>ノウリン</t>
    </rPh>
    <rPh sb="26" eb="29">
      <t>スイサンショウ</t>
    </rPh>
    <rPh sb="58" eb="61">
      <t>ノウリンギョウ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</si>
</sst>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7">
    <numFmt numFmtId="176" formatCode="#,##0_ "/>
    <numFmt numFmtId="177" formatCode="###\ ###\ ###\ ###\ ###\ ###\ ##0"/>
    <numFmt numFmtId="178" formatCode="#,##0.0_ "/>
    <numFmt numFmtId="179" formatCode="###\ ###\ ###\ ###\ ###\ ###\ ##0.0"/>
    <numFmt numFmtId="180" formatCode="#,##0_);[Red]\(#,##0\)"/>
    <numFmt numFmtId="181" formatCode="00"/>
    <numFmt numFmtId="182" formatCode="#,##0.0"/>
  </numFmts>
  <fonts count="21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9"/>
      <color auto="1"/>
      <name val="ＭＳ 明朝"/>
      <family val="1"/>
    </font>
    <font>
      <b/>
      <sz val="9"/>
      <color auto="1"/>
      <name val="ＭＳ ゴシック"/>
      <family val="3"/>
    </font>
    <font>
      <sz val="10"/>
      <color auto="1"/>
      <name val="ＭＳ ゴシック"/>
      <family val="3"/>
    </font>
    <font>
      <b/>
      <sz val="14"/>
      <color auto="1"/>
      <name val="ＭＳ Ｐゴシック"/>
      <family val="3"/>
    </font>
    <font>
      <sz val="11"/>
      <color auto="1"/>
      <name val="ＭＳ Ｐ明朝"/>
      <family val="1"/>
    </font>
    <font>
      <sz val="9"/>
      <color auto="1"/>
      <name val="ＭＳ ゴシック"/>
      <family val="3"/>
    </font>
    <font>
      <b/>
      <sz val="11"/>
      <color auto="1"/>
      <name val="ＭＳ Ｐ明朝"/>
    </font>
    <font>
      <sz val="11"/>
      <color auto="1"/>
      <name val="ＭＳ 明朝"/>
    </font>
    <font>
      <sz val="14"/>
      <color auto="1"/>
      <name val="ＭＳ Ｐゴシック"/>
    </font>
    <font>
      <b/>
      <sz val="16"/>
      <color auto="1"/>
      <name val="ＭＳ Ｐゴシック"/>
      <family val="3"/>
    </font>
    <font>
      <b/>
      <sz val="9"/>
      <color auto="1"/>
      <name val="MS ｺﾞｼｯｸ"/>
    </font>
    <font>
      <sz val="9"/>
      <color auto="1"/>
      <name val="ＭＳ Ｐゴシック"/>
    </font>
    <font>
      <sz val="10"/>
      <color auto="1"/>
      <name val="ＭＳ Ｐ明朝"/>
      <family val="1"/>
    </font>
    <font>
      <sz val="18"/>
      <color auto="1"/>
      <name val="ＭＳ 明朝"/>
    </font>
    <font>
      <sz val="16"/>
      <color auto="1"/>
      <name val="ＭＳ Ｐゴシック"/>
    </font>
    <font>
      <sz val="12"/>
      <color auto="1"/>
      <name val="ＭＳ Ｐゴシック"/>
    </font>
    <font>
      <sz val="9"/>
      <color auto="1"/>
      <name val="ＭＳ Ｐ明朝"/>
      <family val="1"/>
    </font>
    <font>
      <sz val="6"/>
      <color auto="1"/>
      <name val="ＭＳ 明朝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38" fontId="1" fillId="0" borderId="0" applyFill="0" applyBorder="0" applyAlignment="0" applyProtection="0"/>
  </cellStyleXfs>
  <cellXfs count="346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distributed" vertical="center" wrapText="1" justifyLastLine="1"/>
    </xf>
    <xf numFmtId="3" fontId="4" fillId="0" borderId="0" xfId="4" applyNumberFormat="1" applyFont="1" applyAlignment="1">
      <alignment horizontal="right" vertical="center"/>
    </xf>
    <xf numFmtId="3" fontId="3" fillId="0" borderId="0" xfId="4" applyNumberFormat="1" applyFont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distributed" vertical="center" wrapText="1" justifyLastLine="1"/>
    </xf>
    <xf numFmtId="0" fontId="7" fillId="0" borderId="2" xfId="0" applyFont="1" applyBorder="1" applyAlignment="1">
      <alignment horizontal="distributed" vertical="center" wrapText="1" justifyLastLine="1"/>
    </xf>
    <xf numFmtId="0" fontId="7" fillId="0" borderId="0" xfId="0" applyFont="1" applyBorder="1" applyAlignment="1">
      <alignment horizontal="distributed" vertical="center" wrapText="1" justifyLastLine="1"/>
    </xf>
    <xf numFmtId="0" fontId="7" fillId="0" borderId="3" xfId="0" applyFont="1" applyBorder="1" applyAlignment="1">
      <alignment horizontal="distributed" vertical="center" wrapText="1" justifyLastLine="1"/>
    </xf>
    <xf numFmtId="0" fontId="7" fillId="0" borderId="0" xfId="0" applyFont="1"/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vertical="center" wrapText="1"/>
    </xf>
    <xf numFmtId="0" fontId="0" fillId="0" borderId="0" xfId="0" applyFont="1"/>
    <xf numFmtId="176" fontId="3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vertical="center"/>
    </xf>
    <xf numFmtId="0" fontId="7" fillId="0" borderId="0" xfId="0" applyFont="1"/>
    <xf numFmtId="49" fontId="7" fillId="0" borderId="4" xfId="0" quotePrefix="1" applyNumberFormat="1" applyFont="1" applyBorder="1" applyAlignment="1">
      <alignment horizontal="distributed" vertical="center" wrapText="1" indent="1"/>
    </xf>
    <xf numFmtId="0" fontId="7" fillId="0" borderId="5" xfId="0" applyFont="1" applyBorder="1" applyAlignment="1">
      <alignment horizontal="distributed" vertical="center" wrapText="1" indent="1"/>
    </xf>
    <xf numFmtId="0" fontId="7" fillId="0" borderId="6" xfId="0" applyFont="1" applyBorder="1" applyAlignment="1">
      <alignment horizontal="distributed" vertical="center" wrapText="1" indent="1"/>
    </xf>
    <xf numFmtId="0" fontId="7" fillId="0" borderId="7" xfId="0" applyFont="1" applyBorder="1" applyAlignment="1">
      <alignment horizontal="distributed" vertical="center" indent="1"/>
    </xf>
    <xf numFmtId="0" fontId="7" fillId="0" borderId="8" xfId="0" applyFont="1" applyBorder="1" applyAlignment="1">
      <alignment horizontal="distributed" vertical="center" indent="1"/>
    </xf>
    <xf numFmtId="0" fontId="7" fillId="0" borderId="8" xfId="0" applyFont="1" applyBorder="1" applyAlignment="1">
      <alignment horizontal="right" vertical="center" indent="1"/>
    </xf>
    <xf numFmtId="0" fontId="7" fillId="0" borderId="9" xfId="0" applyFont="1" applyBorder="1" applyAlignment="1">
      <alignment horizontal="distributed" vertical="center" indent="1"/>
    </xf>
    <xf numFmtId="0" fontId="7" fillId="0" borderId="10" xfId="0" applyFont="1" applyBorder="1" applyAlignment="1">
      <alignment horizontal="distributed" vertical="center" indent="1"/>
    </xf>
    <xf numFmtId="0" fontId="7" fillId="0" borderId="0" xfId="0" applyFont="1" applyBorder="1" applyAlignment="1">
      <alignment horizontal="distributed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top"/>
    </xf>
    <xf numFmtId="0" fontId="0" fillId="0" borderId="0" xfId="0" applyFont="1" applyBorder="1" applyAlignment="1">
      <alignment vertical="center"/>
    </xf>
    <xf numFmtId="0" fontId="7" fillId="0" borderId="4" xfId="0" applyFont="1" applyBorder="1" applyAlignment="1">
      <alignment horizontal="distributed" vertical="center" wrapText="1" indent="1"/>
    </xf>
    <xf numFmtId="0" fontId="7" fillId="0" borderId="11" xfId="0" applyFont="1" applyBorder="1" applyAlignment="1">
      <alignment horizontal="distributed" vertical="center" indent="1"/>
    </xf>
    <xf numFmtId="0" fontId="7" fillId="0" borderId="12" xfId="0" applyFont="1" applyBorder="1" applyAlignment="1">
      <alignment horizontal="distributed" vertical="center" indent="1"/>
    </xf>
    <xf numFmtId="0" fontId="0" fillId="0" borderId="12" xfId="0" applyFont="1" applyBorder="1" applyAlignment="1">
      <alignment horizontal="right" vertical="center" indent="1"/>
    </xf>
    <xf numFmtId="0" fontId="7" fillId="0" borderId="13" xfId="0" applyFont="1" applyBorder="1" applyAlignment="1">
      <alignment horizontal="distributed" vertical="center" indent="1"/>
    </xf>
    <xf numFmtId="0" fontId="7" fillId="0" borderId="14" xfId="0" applyFont="1" applyBorder="1" applyAlignment="1">
      <alignment horizontal="distributed" vertical="center" indent="1"/>
    </xf>
    <xf numFmtId="0" fontId="7" fillId="0" borderId="15" xfId="0" applyFont="1" applyBorder="1" applyAlignment="1">
      <alignment horizontal="distributed" vertical="center" wrapText="1" indent="2"/>
    </xf>
    <xf numFmtId="0" fontId="7" fillId="0" borderId="16" xfId="0" applyNumberFormat="1" applyFont="1" applyFill="1" applyBorder="1" applyAlignment="1">
      <alignment horizontal="center" vertical="center" justifyLastLine="1"/>
    </xf>
    <xf numFmtId="176" fontId="7" fillId="0" borderId="7" xfId="0" applyNumberFormat="1" applyFont="1" applyBorder="1" applyAlignment="1">
      <alignment horizontal="right" vertical="center"/>
    </xf>
    <xf numFmtId="176" fontId="7" fillId="0" borderId="8" xfId="0" applyNumberFormat="1" applyFont="1" applyBorder="1" applyAlignment="1">
      <alignment horizontal="right" vertical="center"/>
    </xf>
    <xf numFmtId="176" fontId="7" fillId="0" borderId="17" xfId="0" applyNumberFormat="1" applyFont="1" applyBorder="1" applyAlignment="1">
      <alignment horizontal="right" vertical="center"/>
    </xf>
    <xf numFmtId="0" fontId="0" fillId="0" borderId="18" xfId="0" applyFont="1" applyBorder="1" applyAlignment="1">
      <alignment horizontal="distributed" vertical="center" indent="2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right" vertical="center"/>
    </xf>
    <xf numFmtId="176" fontId="7" fillId="0" borderId="0" xfId="0" applyNumberFormat="1" applyFont="1" applyBorder="1" applyAlignment="1">
      <alignment horizontal="right" vertical="center"/>
    </xf>
    <xf numFmtId="176" fontId="7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7" fillId="0" borderId="19" xfId="0" applyFont="1" applyBorder="1" applyAlignment="1">
      <alignment horizontal="center" vertical="center" wrapText="1" justifyLastLine="1"/>
    </xf>
    <xf numFmtId="0" fontId="7" fillId="0" borderId="20" xfId="0" applyFont="1" applyBorder="1" applyAlignment="1">
      <alignment horizontal="center" vertical="center" wrapText="1" justifyLastLine="1"/>
    </xf>
    <xf numFmtId="177" fontId="7" fillId="0" borderId="0" xfId="0" applyNumberFormat="1" applyFont="1" applyFill="1" applyAlignment="1">
      <alignment horizontal="right" vertical="top"/>
    </xf>
    <xf numFmtId="0" fontId="7" fillId="0" borderId="0" xfId="0" applyFont="1" applyAlignment="1">
      <alignment vertical="center" wrapText="1"/>
    </xf>
    <xf numFmtId="176" fontId="3" fillId="0" borderId="0" xfId="0" applyNumberFormat="1" applyFont="1" applyAlignment="1">
      <alignment horizontal="right"/>
    </xf>
    <xf numFmtId="3" fontId="9" fillId="0" borderId="0" xfId="4" applyNumberFormat="1" applyFont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177" fontId="7" fillId="0" borderId="0" xfId="0" applyNumberFormat="1" applyFont="1" applyFill="1" applyAlignment="1">
      <alignment horizontal="right" vertical="center"/>
    </xf>
    <xf numFmtId="0" fontId="0" fillId="0" borderId="0" xfId="0" applyAlignment="1"/>
    <xf numFmtId="0" fontId="7" fillId="0" borderId="0" xfId="0" applyNumberFormat="1" applyFont="1" applyFill="1" applyAlignment="1">
      <alignment horizontal="right" vertical="center"/>
    </xf>
    <xf numFmtId="176" fontId="7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/>
    </xf>
    <xf numFmtId="0" fontId="10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0" fontId="3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8" fillId="0" borderId="0" xfId="0" applyFont="1" applyFill="1"/>
    <xf numFmtId="0" fontId="7" fillId="0" borderId="3" xfId="0" applyFont="1" applyFill="1" applyBorder="1" applyAlignment="1">
      <alignment vertical="center"/>
    </xf>
    <xf numFmtId="0" fontId="7" fillId="0" borderId="1" xfId="0" applyFont="1" applyBorder="1" applyAlignment="1">
      <alignment horizontal="distributed" vertical="center" justifyLastLine="1"/>
    </xf>
    <xf numFmtId="0" fontId="7" fillId="0" borderId="1" xfId="0" applyFont="1" applyBorder="1" applyAlignment="1">
      <alignment horizontal="distributed" vertical="center" wrapText="1"/>
    </xf>
    <xf numFmtId="0" fontId="7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11" fillId="0" borderId="0" xfId="0" applyFont="1" applyAlignment="1"/>
    <xf numFmtId="0" fontId="7" fillId="0" borderId="16" xfId="0" applyNumberFormat="1" applyFont="1" applyFill="1" applyBorder="1" applyAlignment="1">
      <alignment horizontal="distributed" vertical="center" justifyLastLine="1"/>
    </xf>
    <xf numFmtId="0" fontId="7" fillId="0" borderId="21" xfId="0" applyFont="1" applyBorder="1" applyAlignment="1">
      <alignment horizontal="distributed" vertical="center"/>
    </xf>
    <xf numFmtId="0" fontId="7" fillId="0" borderId="22" xfId="0" applyFont="1" applyBorder="1" applyAlignment="1">
      <alignment horizontal="distributed" vertical="center"/>
    </xf>
    <xf numFmtId="0" fontId="7" fillId="0" borderId="22" xfId="0" applyFont="1" applyBorder="1" applyAlignment="1">
      <alignment horizontal="right" vertical="center"/>
    </xf>
    <xf numFmtId="0" fontId="7" fillId="0" borderId="23" xfId="0" applyFont="1" applyBorder="1" applyAlignment="1">
      <alignment horizontal="distributed" vertical="center"/>
    </xf>
    <xf numFmtId="0" fontId="7" fillId="0" borderId="15" xfId="0" applyNumberFormat="1" applyFont="1" applyFill="1" applyBorder="1" applyAlignment="1">
      <alignment horizontal="distributed" vertical="distributed" indent="3"/>
    </xf>
    <xf numFmtId="0" fontId="7" fillId="0" borderId="7" xfId="0" applyNumberFormat="1" applyFont="1" applyFill="1" applyBorder="1" applyAlignment="1">
      <alignment horizontal="distributed" justifyLastLine="1"/>
    </xf>
    <xf numFmtId="0" fontId="7" fillId="0" borderId="17" xfId="0" applyFont="1" applyBorder="1" applyAlignment="1">
      <alignment horizontal="distributed" justifyLastLine="1"/>
    </xf>
    <xf numFmtId="178" fontId="7" fillId="0" borderId="7" xfId="4" applyNumberFormat="1" applyFont="1" applyBorder="1" applyAlignment="1">
      <alignment horizontal="right" vertical="center"/>
    </xf>
    <xf numFmtId="178" fontId="7" fillId="0" borderId="8" xfId="4" applyNumberFormat="1" applyFont="1" applyBorder="1" applyAlignment="1">
      <alignment horizontal="right" vertical="center"/>
    </xf>
    <xf numFmtId="178" fontId="7" fillId="0" borderId="17" xfId="1" applyNumberFormat="1" applyFont="1" applyFill="1" applyBorder="1" applyAlignment="1">
      <alignment horizontal="right" vertical="center"/>
    </xf>
    <xf numFmtId="0" fontId="7" fillId="0" borderId="18" xfId="0" applyFont="1" applyBorder="1" applyAlignment="1">
      <alignment horizontal="distributed" vertical="distributed" indent="3"/>
    </xf>
    <xf numFmtId="0" fontId="7" fillId="0" borderId="18" xfId="0" applyFont="1" applyBorder="1"/>
    <xf numFmtId="0" fontId="7" fillId="0" borderId="16" xfId="0" applyNumberFormat="1" applyFont="1" applyFill="1" applyBorder="1" applyAlignment="1">
      <alignment horizontal="distributed" justifyLastLine="1"/>
    </xf>
    <xf numFmtId="178" fontId="7" fillId="0" borderId="2" xfId="4" applyNumberFormat="1" applyFont="1" applyBorder="1" applyAlignment="1">
      <alignment horizontal="right" vertical="center"/>
    </xf>
    <xf numFmtId="178" fontId="7" fillId="0" borderId="0" xfId="4" applyNumberFormat="1" applyFont="1" applyBorder="1" applyAlignment="1">
      <alignment horizontal="right" vertical="center"/>
    </xf>
    <xf numFmtId="178" fontId="7" fillId="0" borderId="3" xfId="1" applyNumberFormat="1" applyFont="1" applyFill="1" applyBorder="1" applyAlignment="1">
      <alignment horizontal="right" vertical="center"/>
    </xf>
    <xf numFmtId="0" fontId="7" fillId="0" borderId="15" xfId="0" applyNumberFormat="1" applyFont="1" applyFill="1" applyBorder="1" applyAlignment="1">
      <alignment horizontal="distributed" justifyLastLine="1"/>
    </xf>
    <xf numFmtId="0" fontId="0" fillId="0" borderId="0" xfId="0" applyAlignment="1"/>
    <xf numFmtId="179" fontId="3" fillId="0" borderId="0" xfId="0" applyNumberFormat="1" applyFont="1" applyFill="1" applyAlignment="1">
      <alignment horizontal="right" vertical="center"/>
    </xf>
    <xf numFmtId="0" fontId="7" fillId="0" borderId="18" xfId="0" applyFont="1" applyBorder="1" applyAlignment="1"/>
    <xf numFmtId="49" fontId="0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distributed" vertical="center" wrapText="1"/>
    </xf>
    <xf numFmtId="0" fontId="7" fillId="0" borderId="12" xfId="0" applyFont="1" applyBorder="1" applyAlignment="1">
      <alignment horizontal="distributed" vertical="center" wrapText="1"/>
    </xf>
    <xf numFmtId="0" fontId="7" fillId="0" borderId="24" xfId="0" applyFont="1" applyBorder="1" applyAlignment="1">
      <alignment horizontal="distributed" vertical="center" wrapText="1"/>
    </xf>
    <xf numFmtId="0" fontId="7" fillId="0" borderId="25" xfId="0" applyFont="1" applyBorder="1" applyAlignment="1">
      <alignment horizontal="distributed" vertical="center" wrapText="1"/>
    </xf>
    <xf numFmtId="0" fontId="7" fillId="0" borderId="26" xfId="0" applyFont="1" applyBorder="1" applyAlignment="1">
      <alignment horizontal="distributed" vertical="center" wrapText="1"/>
    </xf>
    <xf numFmtId="0" fontId="7" fillId="0" borderId="27" xfId="0" applyFont="1" applyBorder="1" applyAlignment="1">
      <alignment horizontal="distributed" vertical="center" wrapText="1"/>
    </xf>
    <xf numFmtId="0" fontId="10" fillId="0" borderId="0" xfId="0" applyFont="1" applyAlignment="1">
      <alignment horizontal="left"/>
    </xf>
    <xf numFmtId="0" fontId="7" fillId="0" borderId="16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distributed" vertical="center" indent="1"/>
    </xf>
    <xf numFmtId="0" fontId="7" fillId="0" borderId="22" xfId="0" applyFont="1" applyBorder="1" applyAlignment="1">
      <alignment horizontal="distributed" vertical="center" indent="1"/>
    </xf>
    <xf numFmtId="0" fontId="7" fillId="0" borderId="23" xfId="0" applyFont="1" applyBorder="1" applyAlignment="1">
      <alignment horizontal="distributed" vertical="center" indent="1"/>
    </xf>
    <xf numFmtId="0" fontId="7" fillId="0" borderId="22" xfId="0" applyFont="1" applyBorder="1" applyAlignment="1">
      <alignment horizontal="right" vertical="center" indent="1"/>
    </xf>
    <xf numFmtId="49" fontId="3" fillId="0" borderId="0" xfId="0" applyNumberFormat="1" applyFont="1" applyBorder="1" applyAlignment="1">
      <alignment horizontal="right"/>
    </xf>
    <xf numFmtId="0" fontId="7" fillId="0" borderId="16" xfId="0" applyNumberFormat="1" applyFont="1" applyFill="1" applyBorder="1" applyAlignment="1">
      <alignment horizontal="distributed" vertical="center" wrapText="1" justifyLastLine="1"/>
    </xf>
    <xf numFmtId="38" fontId="7" fillId="0" borderId="7" xfId="4" applyFont="1" applyFill="1" applyBorder="1" applyAlignment="1">
      <alignment horizontal="right" vertical="center"/>
    </xf>
    <xf numFmtId="38" fontId="7" fillId="0" borderId="8" xfId="4" applyFont="1" applyFill="1" applyBorder="1" applyAlignment="1">
      <alignment horizontal="right" vertical="center"/>
    </xf>
    <xf numFmtId="38" fontId="7" fillId="0" borderId="17" xfId="4" applyFont="1" applyFill="1" applyBorder="1" applyAlignment="1">
      <alignment horizontal="right" vertical="center"/>
    </xf>
    <xf numFmtId="176" fontId="7" fillId="0" borderId="0" xfId="0" applyNumberFormat="1" applyFont="1" applyAlignment="1">
      <alignment horizontal="right"/>
    </xf>
    <xf numFmtId="0" fontId="7" fillId="0" borderId="15" xfId="2" applyNumberFormat="1" applyFont="1" applyFill="1" applyBorder="1" applyAlignment="1">
      <alignment horizontal="center" vertical="center" wrapText="1"/>
    </xf>
    <xf numFmtId="0" fontId="7" fillId="0" borderId="16" xfId="2" applyNumberFormat="1" applyFont="1" applyFill="1" applyBorder="1" applyAlignment="1">
      <alignment horizontal="center" vertical="center" wrapText="1"/>
    </xf>
    <xf numFmtId="38" fontId="7" fillId="0" borderId="2" xfId="4" applyFont="1" applyFill="1" applyBorder="1" applyAlignment="1">
      <alignment horizontal="right" vertical="center"/>
    </xf>
    <xf numFmtId="38" fontId="7" fillId="0" borderId="0" xfId="4" applyFont="1" applyFill="1" applyBorder="1" applyAlignment="1">
      <alignment horizontal="right" vertical="center"/>
    </xf>
    <xf numFmtId="3" fontId="7" fillId="0" borderId="3" xfId="0" applyNumberFormat="1" applyFont="1" applyBorder="1" applyAlignment="1">
      <alignment horizontal="right" vertical="center"/>
    </xf>
    <xf numFmtId="38" fontId="7" fillId="0" borderId="3" xfId="4" applyFont="1" applyFill="1" applyBorder="1" applyAlignment="1">
      <alignment horizontal="right" vertical="center"/>
    </xf>
    <xf numFmtId="0" fontId="7" fillId="0" borderId="18" xfId="2" applyNumberFormat="1" applyFont="1" applyFill="1" applyBorder="1" applyAlignment="1">
      <alignment horizontal="center" vertical="center" wrapText="1"/>
    </xf>
    <xf numFmtId="0" fontId="7" fillId="0" borderId="16" xfId="2" applyNumberFormat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right"/>
    </xf>
    <xf numFmtId="0" fontId="7" fillId="0" borderId="18" xfId="0" applyFont="1" applyBorder="1" applyAlignment="1">
      <alignment horizontal="distributed" vertical="center" wrapText="1" indent="1"/>
    </xf>
    <xf numFmtId="0" fontId="7" fillId="0" borderId="15" xfId="0" applyFont="1" applyBorder="1" applyAlignment="1">
      <alignment horizontal="distributed" vertical="center" wrapText="1" indent="1"/>
    </xf>
    <xf numFmtId="3" fontId="7" fillId="0" borderId="0" xfId="0" applyNumberFormat="1" applyFont="1" applyBorder="1" applyAlignment="1">
      <alignment horizontal="right" vertical="top"/>
    </xf>
    <xf numFmtId="0" fontId="0" fillId="0" borderId="0" xfId="0" applyBorder="1" applyAlignment="1">
      <alignment horizontal="distributed" vertical="center" wrapText="1"/>
    </xf>
    <xf numFmtId="0" fontId="3" fillId="0" borderId="0" xfId="0" applyFont="1" applyAlignment="1">
      <alignment wrapText="1"/>
    </xf>
    <xf numFmtId="180" fontId="0" fillId="0" borderId="0" xfId="0" applyNumberFormat="1" applyFont="1"/>
    <xf numFmtId="180" fontId="10" fillId="0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10" fillId="0" borderId="25" xfId="0" applyNumberFormat="1" applyFont="1" applyBorder="1" applyAlignment="1">
      <alignment horizontal="distributed" vertical="center" wrapText="1"/>
    </xf>
    <xf numFmtId="180" fontId="0" fillId="0" borderId="26" xfId="0" applyNumberFormat="1" applyFont="1" applyBorder="1" applyAlignment="1">
      <alignment vertical="center"/>
    </xf>
    <xf numFmtId="180" fontId="0" fillId="0" borderId="27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180" fontId="3" fillId="0" borderId="0" xfId="0" applyNumberFormat="1" applyFont="1"/>
    <xf numFmtId="49" fontId="7" fillId="0" borderId="1" xfId="0" applyNumberFormat="1" applyFont="1" applyFill="1" applyBorder="1" applyAlignment="1">
      <alignment horizontal="center" vertical="center"/>
    </xf>
    <xf numFmtId="180" fontId="7" fillId="0" borderId="25" xfId="0" applyNumberFormat="1" applyFont="1" applyBorder="1" applyAlignment="1">
      <alignment horizontal="distributed" vertical="center" wrapText="1"/>
    </xf>
    <xf numFmtId="180" fontId="7" fillId="0" borderId="26" xfId="0" applyNumberFormat="1" applyFont="1" applyBorder="1" applyAlignment="1">
      <alignment vertical="center"/>
    </xf>
    <xf numFmtId="180" fontId="7" fillId="0" borderId="27" xfId="0" applyNumberFormat="1" applyFont="1" applyBorder="1" applyAlignment="1">
      <alignment vertical="center"/>
    </xf>
    <xf numFmtId="180" fontId="7" fillId="0" borderId="0" xfId="0" applyNumberFormat="1" applyFont="1" applyBorder="1" applyAlignment="1">
      <alignment vertical="center"/>
    </xf>
    <xf numFmtId="180" fontId="3" fillId="0" borderId="0" xfId="0" applyNumberFormat="1" applyFont="1" applyBorder="1" applyAlignment="1">
      <alignment vertical="center"/>
    </xf>
    <xf numFmtId="180" fontId="10" fillId="0" borderId="16" xfId="0" quotePrefix="1" applyNumberFormat="1" applyFont="1" applyBorder="1" applyAlignment="1">
      <alignment horizontal="distributed" vertical="center" wrapText="1" justifyLastLine="1"/>
    </xf>
    <xf numFmtId="180" fontId="0" fillId="0" borderId="16" xfId="0" applyNumberFormat="1" applyFont="1" applyBorder="1" applyAlignment="1">
      <alignment horizontal="distributed" vertical="center" wrapText="1" justifyLastLine="1"/>
    </xf>
    <xf numFmtId="180" fontId="10" fillId="0" borderId="21" xfId="0" applyNumberFormat="1" applyFont="1" applyBorder="1" applyAlignment="1">
      <alignment horizontal="distributed" vertical="center"/>
    </xf>
    <xf numFmtId="180" fontId="10" fillId="0" borderId="22" xfId="0" applyNumberFormat="1" applyFont="1" applyBorder="1" applyAlignment="1">
      <alignment horizontal="distributed" vertical="center"/>
    </xf>
    <xf numFmtId="180" fontId="10" fillId="0" borderId="22" xfId="0" applyNumberFormat="1" applyFont="1" applyBorder="1" applyAlignment="1">
      <alignment horizontal="right" vertical="center"/>
    </xf>
    <xf numFmtId="180" fontId="10" fillId="0" borderId="23" xfId="0" applyNumberFormat="1" applyFont="1" applyBorder="1" applyAlignment="1">
      <alignment horizontal="distributed" vertical="center"/>
    </xf>
    <xf numFmtId="180" fontId="10" fillId="0" borderId="0" xfId="0" applyNumberFormat="1" applyFont="1" applyAlignment="1">
      <alignment horizontal="distributed" vertical="center"/>
    </xf>
    <xf numFmtId="180" fontId="3" fillId="0" borderId="0" xfId="0" applyNumberFormat="1" applyFont="1" applyBorder="1" applyAlignment="1">
      <alignment horizontal="right"/>
    </xf>
    <xf numFmtId="180" fontId="7" fillId="0" borderId="0" xfId="0" applyNumberFormat="1" applyFont="1" applyBorder="1" applyAlignment="1">
      <alignment horizontal="distributed" vertical="center"/>
    </xf>
    <xf numFmtId="180" fontId="3" fillId="0" borderId="0" xfId="0" applyNumberFormat="1" applyFont="1" applyFill="1" applyBorder="1" applyAlignment="1">
      <alignment horizontal="distributed" vertical="center"/>
    </xf>
    <xf numFmtId="180" fontId="3" fillId="0" borderId="0" xfId="0" applyNumberFormat="1" applyFont="1" applyFill="1" applyBorder="1" applyAlignment="1">
      <alignment horizontal="distributed" vertical="distributed"/>
    </xf>
    <xf numFmtId="180" fontId="3" fillId="0" borderId="0" xfId="0" applyNumberFormat="1" applyFont="1" applyFill="1" applyBorder="1" applyAlignment="1">
      <alignment horizontal="right" vertical="center"/>
    </xf>
    <xf numFmtId="180" fontId="10" fillId="0" borderId="7" xfId="4" applyNumberFormat="1" applyFont="1" applyBorder="1" applyAlignment="1">
      <alignment horizontal="right" vertical="center"/>
    </xf>
    <xf numFmtId="180" fontId="10" fillId="0" borderId="8" xfId="4" applyNumberFormat="1" applyFont="1" applyBorder="1" applyAlignment="1">
      <alignment horizontal="right" vertical="center"/>
    </xf>
    <xf numFmtId="180" fontId="10" fillId="0" borderId="17" xfId="0" applyNumberFormat="1" applyFont="1" applyBorder="1" applyAlignment="1">
      <alignment horizontal="right" vertical="center"/>
    </xf>
    <xf numFmtId="180" fontId="10" fillId="0" borderId="0" xfId="4" applyNumberFormat="1" applyFont="1" applyAlignment="1">
      <alignment horizontal="right" vertical="center"/>
    </xf>
    <xf numFmtId="180" fontId="3" fillId="0" borderId="0" xfId="0" applyNumberFormat="1" applyFont="1" applyBorder="1" applyAlignment="1">
      <alignment horizontal="center"/>
    </xf>
    <xf numFmtId="180" fontId="7" fillId="0" borderId="7" xfId="0" applyNumberFormat="1" applyFont="1" applyFill="1" applyBorder="1" applyAlignment="1">
      <alignment horizontal="right" vertical="center" shrinkToFit="1"/>
    </xf>
    <xf numFmtId="180" fontId="7" fillId="0" borderId="8" xfId="0" applyNumberFormat="1" applyFont="1" applyFill="1" applyBorder="1" applyAlignment="1">
      <alignment horizontal="right" vertical="center"/>
    </xf>
    <xf numFmtId="180" fontId="7" fillId="0" borderId="17" xfId="0" applyNumberFormat="1" applyFont="1" applyFill="1" applyBorder="1" applyAlignment="1">
      <alignment horizontal="right" vertical="center"/>
    </xf>
    <xf numFmtId="180" fontId="7" fillId="0" borderId="0" xfId="0" applyNumberFormat="1" applyFont="1" applyBorder="1" applyAlignment="1">
      <alignment horizontal="right" vertical="center"/>
    </xf>
    <xf numFmtId="180" fontId="10" fillId="0" borderId="15" xfId="0" applyNumberFormat="1" applyFont="1" applyBorder="1" applyAlignment="1">
      <alignment horizontal="center" vertical="center" wrapText="1"/>
    </xf>
    <xf numFmtId="180" fontId="10" fillId="0" borderId="16" xfId="0" applyNumberFormat="1" applyFont="1" applyBorder="1" applyAlignment="1">
      <alignment horizontal="distributed" vertical="center" wrapText="1" justifyLastLine="1"/>
    </xf>
    <xf numFmtId="180" fontId="10" fillId="0" borderId="2" xfId="4" applyNumberFormat="1" applyFont="1" applyBorder="1" applyAlignment="1">
      <alignment horizontal="right" vertical="center"/>
    </xf>
    <xf numFmtId="180" fontId="10" fillId="0" borderId="0" xfId="4" applyNumberFormat="1" applyFont="1" applyBorder="1" applyAlignment="1">
      <alignment horizontal="right" vertical="center"/>
    </xf>
    <xf numFmtId="180" fontId="10" fillId="0" borderId="3" xfId="0" applyNumberFormat="1" applyFont="1" applyBorder="1" applyAlignment="1">
      <alignment horizontal="right" vertical="center"/>
    </xf>
    <xf numFmtId="180" fontId="3" fillId="0" borderId="0" xfId="0" quotePrefix="1" applyNumberFormat="1" applyFont="1" applyAlignment="1"/>
    <xf numFmtId="180" fontId="7" fillId="0" borderId="2" xfId="0" applyNumberFormat="1" applyFont="1" applyFill="1" applyBorder="1" applyAlignment="1">
      <alignment horizontal="right" vertical="center" shrinkToFit="1"/>
    </xf>
    <xf numFmtId="180" fontId="7" fillId="0" borderId="3" xfId="0" applyNumberFormat="1" applyFont="1" applyFill="1" applyBorder="1" applyAlignment="1">
      <alignment horizontal="right" vertical="center"/>
    </xf>
    <xf numFmtId="180" fontId="10" fillId="0" borderId="18" xfId="0" applyNumberFormat="1" applyFont="1" applyBorder="1" applyAlignment="1">
      <alignment horizontal="center" vertical="center" wrapText="1"/>
    </xf>
    <xf numFmtId="180" fontId="3" fillId="0" borderId="0" xfId="0" applyNumberFormat="1" applyFont="1" applyBorder="1"/>
    <xf numFmtId="180" fontId="10" fillId="0" borderId="1" xfId="0" applyNumberFormat="1" applyFont="1" applyBorder="1" applyAlignment="1">
      <alignment horizontal="center" vertical="center" wrapText="1"/>
    </xf>
    <xf numFmtId="180" fontId="10" fillId="0" borderId="15" xfId="0" quotePrefix="1" applyNumberFormat="1" applyFont="1" applyBorder="1" applyAlignment="1">
      <alignment horizontal="center" vertical="center" wrapText="1"/>
    </xf>
    <xf numFmtId="180" fontId="10" fillId="0" borderId="16" xfId="0" applyNumberFormat="1" applyFont="1" applyBorder="1" applyAlignment="1">
      <alignment horizontal="center" vertical="center" wrapText="1" justifyLastLine="1"/>
    </xf>
    <xf numFmtId="180" fontId="7" fillId="0" borderId="2" xfId="0" applyNumberFormat="1" applyFont="1" applyBorder="1"/>
    <xf numFmtId="180" fontId="10" fillId="0" borderId="18" xfId="0" quotePrefix="1" applyNumberFormat="1" applyFont="1" applyBorder="1" applyAlignment="1">
      <alignment horizontal="center" vertical="center" wrapText="1"/>
    </xf>
    <xf numFmtId="180" fontId="7" fillId="0" borderId="2" xfId="0" applyNumberFormat="1" applyFont="1" applyBorder="1" applyAlignment="1">
      <alignment vertical="center" wrapText="1" justifyLastLine="1"/>
    </xf>
    <xf numFmtId="180" fontId="3" fillId="0" borderId="0" xfId="0" applyNumberFormat="1" applyFont="1" applyFill="1" applyAlignment="1">
      <alignment horizontal="right"/>
    </xf>
    <xf numFmtId="180" fontId="3" fillId="0" borderId="0" xfId="0" applyNumberFormat="1" applyFont="1" applyFill="1" applyAlignment="1">
      <alignment horizontal="right" vertical="center"/>
    </xf>
    <xf numFmtId="180" fontId="7" fillId="0" borderId="0" xfId="0" applyNumberFormat="1" applyFont="1"/>
    <xf numFmtId="180" fontId="10" fillId="0" borderId="15" xfId="0" applyNumberFormat="1" applyFont="1" applyBorder="1" applyAlignment="1">
      <alignment horizontal="distributed" vertical="center" wrapText="1" justifyLastLine="1"/>
    </xf>
    <xf numFmtId="0" fontId="7" fillId="0" borderId="15" xfId="2" applyNumberFormat="1" applyFont="1" applyFill="1" applyBorder="1" applyAlignment="1">
      <alignment horizontal="center" vertical="center"/>
    </xf>
    <xf numFmtId="3" fontId="3" fillId="0" borderId="0" xfId="1" applyNumberFormat="1" applyFont="1" applyFill="1" applyAlignment="1">
      <alignment horizontal="right" vertical="center"/>
    </xf>
    <xf numFmtId="176" fontId="3" fillId="0" borderId="0" xfId="1" applyNumberFormat="1" applyFont="1" applyFill="1" applyAlignment="1">
      <alignment horizontal="right" vertical="center"/>
    </xf>
    <xf numFmtId="0" fontId="3" fillId="0" borderId="0" xfId="1" applyFont="1" applyFill="1">
      <alignment vertical="center"/>
    </xf>
    <xf numFmtId="176" fontId="8" fillId="0" borderId="0" xfId="1" applyNumberFormat="1" applyFont="1" applyFill="1" applyAlignment="1">
      <alignment horizontal="right" vertical="center"/>
    </xf>
    <xf numFmtId="49" fontId="7" fillId="0" borderId="1" xfId="0" applyNumberFormat="1" applyFont="1" applyFill="1" applyBorder="1" applyAlignment="1">
      <alignment horizontal="distributed" vertical="center" wrapText="1" justifyLastLine="1"/>
    </xf>
    <xf numFmtId="0" fontId="7" fillId="0" borderId="2" xfId="0" applyFont="1" applyBorder="1" applyAlignment="1">
      <alignment horizontal="distributed" vertical="center" indent="1"/>
    </xf>
    <xf numFmtId="0" fontId="7" fillId="0" borderId="0" xfId="0" applyFont="1" applyBorder="1" applyAlignment="1">
      <alignment horizontal="distributed" vertical="center" indent="1"/>
    </xf>
    <xf numFmtId="0" fontId="7" fillId="0" borderId="3" xfId="0" applyFont="1" applyBorder="1" applyAlignment="1">
      <alignment horizontal="distributed" vertical="center" indent="1"/>
    </xf>
    <xf numFmtId="0" fontId="7" fillId="0" borderId="18" xfId="0" applyFont="1" applyBorder="1" applyAlignment="1">
      <alignment horizontal="distributed" vertical="center" indent="1"/>
    </xf>
    <xf numFmtId="49" fontId="7" fillId="0" borderId="16" xfId="0" applyNumberFormat="1" applyFont="1" applyFill="1" applyBorder="1" applyAlignment="1">
      <alignment horizontal="distributed" vertical="center" wrapText="1" justifyLastLine="1"/>
    </xf>
    <xf numFmtId="0" fontId="0" fillId="0" borderId="12" xfId="0" applyFont="1" applyBorder="1" applyAlignment="1">
      <alignment horizontal="distributed" vertical="center" indent="1"/>
    </xf>
    <xf numFmtId="0" fontId="7" fillId="0" borderId="12" xfId="0" applyFont="1" applyBorder="1" applyAlignment="1">
      <alignment horizontal="right" vertical="center" indent="1"/>
    </xf>
    <xf numFmtId="0" fontId="0" fillId="0" borderId="24" xfId="0" applyFont="1" applyBorder="1" applyAlignment="1">
      <alignment horizontal="distributed" vertical="center" indent="1"/>
    </xf>
    <xf numFmtId="0" fontId="0" fillId="0" borderId="18" xfId="0" applyFont="1" applyBorder="1" applyAlignment="1">
      <alignment horizontal="distributed" vertical="center" indent="1"/>
    </xf>
    <xf numFmtId="0" fontId="7" fillId="0" borderId="0" xfId="0" applyNumberFormat="1" applyFont="1" applyFill="1" applyBorder="1" applyAlignment="1">
      <alignment horizontal="right" vertical="center" wrapText="1"/>
    </xf>
    <xf numFmtId="0" fontId="7" fillId="0" borderId="21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3" fontId="7" fillId="0" borderId="7" xfId="4" applyNumberFormat="1" applyFont="1" applyBorder="1" applyAlignment="1">
      <alignment horizontal="right" vertical="center"/>
    </xf>
    <xf numFmtId="3" fontId="7" fillId="0" borderId="8" xfId="4" applyNumberFormat="1" applyFont="1" applyBorder="1" applyAlignment="1">
      <alignment horizontal="right" vertical="center"/>
    </xf>
    <xf numFmtId="3" fontId="7" fillId="0" borderId="17" xfId="0" applyNumberFormat="1" applyFont="1" applyBorder="1" applyAlignment="1">
      <alignment horizontal="right" vertical="center"/>
    </xf>
    <xf numFmtId="0" fontId="7" fillId="0" borderId="15" xfId="1" applyFont="1" applyFill="1" applyBorder="1" applyAlignment="1">
      <alignment horizontal="distributed" vertical="center" indent="8"/>
    </xf>
    <xf numFmtId="0" fontId="7" fillId="0" borderId="23" xfId="2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right" vertical="center"/>
    </xf>
    <xf numFmtId="0" fontId="7" fillId="0" borderId="18" xfId="1" applyFont="1" applyFill="1" applyBorder="1" applyAlignment="1">
      <alignment horizontal="distributed" vertical="center" indent="8"/>
    </xf>
    <xf numFmtId="0" fontId="7" fillId="0" borderId="21" xfId="0" applyNumberFormat="1" applyFont="1" applyFill="1" applyBorder="1" applyAlignment="1">
      <alignment horizontal="center" vertical="center" wrapText="1" justifyLastLine="1"/>
    </xf>
    <xf numFmtId="0" fontId="7" fillId="0" borderId="23" xfId="0" applyNumberFormat="1" applyFont="1" applyFill="1" applyBorder="1" applyAlignment="1">
      <alignment horizontal="center" vertical="center" justifyLastLine="1"/>
    </xf>
    <xf numFmtId="49" fontId="7" fillId="0" borderId="0" xfId="0" applyNumberFormat="1" applyFont="1" applyBorder="1" applyAlignment="1">
      <alignment horizontal="right" vertical="center"/>
    </xf>
    <xf numFmtId="0" fontId="7" fillId="0" borderId="21" xfId="0" applyNumberFormat="1" applyFont="1" applyFill="1" applyBorder="1" applyAlignment="1">
      <alignment horizontal="distributed" vertical="center" justifyLastLine="1"/>
    </xf>
    <xf numFmtId="0" fontId="7" fillId="0" borderId="23" xfId="0" applyNumberFormat="1" applyFont="1" applyFill="1" applyBorder="1" applyAlignment="1">
      <alignment horizontal="distributed" vertical="center" justifyLastLine="1"/>
    </xf>
    <xf numFmtId="0" fontId="7" fillId="0" borderId="15" xfId="0" applyNumberFormat="1" applyFont="1" applyFill="1" applyBorder="1" applyAlignment="1">
      <alignment horizontal="center" vertical="center" justifyLastLine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justifyLastLine="1"/>
    </xf>
    <xf numFmtId="3" fontId="7" fillId="0" borderId="0" xfId="0" applyNumberFormat="1" applyFont="1" applyAlignment="1">
      <alignment horizontal="right" vertical="center"/>
    </xf>
    <xf numFmtId="0" fontId="7" fillId="0" borderId="1" xfId="1" applyFont="1" applyFill="1" applyBorder="1" applyAlignment="1">
      <alignment horizontal="distributed" vertical="center" indent="8"/>
    </xf>
    <xf numFmtId="49" fontId="7" fillId="0" borderId="0" xfId="0" applyNumberFormat="1" applyFont="1" applyAlignment="1">
      <alignment horizontal="right" vertical="center"/>
    </xf>
    <xf numFmtId="0" fontId="7" fillId="0" borderId="21" xfId="0" applyNumberFormat="1" applyFont="1" applyFill="1" applyBorder="1" applyAlignment="1">
      <alignment horizontal="distributed" vertical="center" wrapText="1" justifyLastLine="1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18" xfId="0" applyNumberFormat="1" applyFont="1" applyFill="1" applyBorder="1" applyAlignment="1">
      <alignment horizontal="center" vertical="center" justifyLastLine="1"/>
    </xf>
    <xf numFmtId="0" fontId="0" fillId="0" borderId="0" xfId="0" applyFont="1" applyAlignment="1">
      <alignment horizontal="right" vertical="top"/>
    </xf>
    <xf numFmtId="3" fontId="7" fillId="0" borderId="0" xfId="0" applyNumberFormat="1" applyFont="1" applyBorder="1" applyAlignment="1">
      <alignment horizontal="right"/>
    </xf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right"/>
    </xf>
    <xf numFmtId="0" fontId="7" fillId="0" borderId="18" xfId="0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distributed" vertical="center" wrapText="1" justifyLastLine="1"/>
    </xf>
    <xf numFmtId="0" fontId="7" fillId="0" borderId="17" xfId="0" applyNumberFormat="1" applyFont="1" applyFill="1" applyBorder="1" applyAlignment="1">
      <alignment horizontal="distributed" vertical="center" justifyLastLine="1"/>
    </xf>
    <xf numFmtId="0" fontId="3" fillId="0" borderId="0" xfId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 wrapText="1"/>
    </xf>
    <xf numFmtId="181" fontId="3" fillId="0" borderId="0" xfId="1" applyNumberFormat="1" applyFont="1" applyFill="1" applyBorder="1" applyAlignment="1">
      <alignment horizontal="center" vertical="center"/>
    </xf>
    <xf numFmtId="176" fontId="13" fillId="0" borderId="0" xfId="1" applyNumberFormat="1" applyFont="1" applyFill="1" applyAlignment="1">
      <alignment horizontal="right" vertical="center"/>
    </xf>
    <xf numFmtId="49" fontId="0" fillId="0" borderId="0" xfId="0" applyNumberFormat="1" applyFont="1" applyAlignment="1">
      <alignment horizontal="right"/>
    </xf>
    <xf numFmtId="0" fontId="3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1" fillId="0" borderId="0" xfId="0" applyFont="1" applyAlignment="1"/>
    <xf numFmtId="0" fontId="7" fillId="0" borderId="24" xfId="0" applyFont="1" applyBorder="1" applyAlignment="1">
      <alignment horizontal="distributed" vertical="center" indent="1"/>
    </xf>
    <xf numFmtId="49" fontId="14" fillId="0" borderId="0" xfId="0" applyNumberFormat="1" applyFont="1" applyBorder="1" applyAlignment="1">
      <alignment horizontal="right" vertical="center"/>
    </xf>
    <xf numFmtId="0" fontId="7" fillId="0" borderId="16" xfId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5" fillId="0" borderId="7" xfId="1" applyNumberFormat="1" applyFont="1" applyFill="1" applyBorder="1" applyAlignment="1">
      <alignment horizontal="center" vertical="center" wrapText="1"/>
    </xf>
    <xf numFmtId="0" fontId="15" fillId="0" borderId="8" xfId="1" applyNumberFormat="1" applyFont="1" applyFill="1" applyBorder="1" applyAlignment="1">
      <alignment horizontal="center" vertical="center"/>
    </xf>
    <xf numFmtId="0" fontId="15" fillId="0" borderId="17" xfId="1" applyNumberFormat="1" applyFont="1" applyFill="1" applyBorder="1" applyAlignment="1">
      <alignment horizontal="center" vertical="center"/>
    </xf>
    <xf numFmtId="3" fontId="4" fillId="0" borderId="0" xfId="4" applyNumberFormat="1" applyFont="1" applyBorder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0" fontId="7" fillId="0" borderId="1" xfId="1" applyFont="1" applyFill="1" applyBorder="1" applyAlignment="1">
      <alignment horizontal="center" vertical="center" wrapText="1"/>
    </xf>
    <xf numFmtId="49" fontId="7" fillId="0" borderId="0" xfId="3" applyNumberFormat="1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49" fontId="7" fillId="0" borderId="16" xfId="3" applyNumberFormat="1" applyFont="1" applyFill="1" applyBorder="1" applyAlignment="1">
      <alignment horizontal="center" vertical="center" wrapText="1" justifyLastLine="1"/>
    </xf>
    <xf numFmtId="0" fontId="7" fillId="0" borderId="16" xfId="0" applyFont="1" applyFill="1" applyBorder="1" applyAlignment="1">
      <alignment horizontal="center" vertical="center" wrapText="1" justifyLastLine="1"/>
    </xf>
    <xf numFmtId="49" fontId="3" fillId="0" borderId="0" xfId="0" applyNumberFormat="1" applyFont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vertical="center" justifyLastLine="1"/>
    </xf>
    <xf numFmtId="49" fontId="7" fillId="0" borderId="0" xfId="3" applyNumberFormat="1" applyFont="1" applyFill="1" applyAlignment="1">
      <alignment horizontal="right" vertical="top"/>
    </xf>
    <xf numFmtId="49" fontId="7" fillId="0" borderId="16" xfId="3" applyNumberFormat="1" applyFont="1" applyFill="1" applyBorder="1" applyAlignment="1">
      <alignment horizontal="center" vertical="center" wrapText="1"/>
    </xf>
    <xf numFmtId="0" fontId="7" fillId="0" borderId="16" xfId="0" quotePrefix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top"/>
    </xf>
    <xf numFmtId="0" fontId="7" fillId="0" borderId="15" xfId="0" applyFont="1" applyFill="1" applyBorder="1" applyAlignment="1">
      <alignment horizontal="center" vertical="center" wrapText="1" justifyLastLine="1"/>
    </xf>
    <xf numFmtId="0" fontId="7" fillId="0" borderId="15" xfId="0" applyFont="1" applyFill="1" applyBorder="1"/>
    <xf numFmtId="182" fontId="7" fillId="0" borderId="2" xfId="1" applyNumberFormat="1" applyFont="1" applyFill="1" applyBorder="1" applyAlignment="1">
      <alignment horizontal="right" vertical="center"/>
    </xf>
    <xf numFmtId="182" fontId="7" fillId="0" borderId="3" xfId="1" applyNumberFormat="1" applyFont="1" applyFill="1" applyBorder="1" applyAlignment="1">
      <alignment horizontal="right" vertical="center"/>
    </xf>
    <xf numFmtId="49" fontId="7" fillId="0" borderId="16" xfId="3" applyNumberFormat="1" applyFont="1" applyFill="1" applyBorder="1" applyAlignment="1">
      <alignment vertical="center" wrapText="1" justifyLastLine="1"/>
    </xf>
    <xf numFmtId="49" fontId="7" fillId="0" borderId="15" xfId="3" applyNumberFormat="1" applyFont="1" applyFill="1" applyBorder="1" applyAlignment="1">
      <alignment horizontal="distributed" vertical="center" wrapText="1" justifyLastLine="1"/>
    </xf>
    <xf numFmtId="38" fontId="0" fillId="0" borderId="0" xfId="4" applyFont="1"/>
    <xf numFmtId="0" fontId="0" fillId="0" borderId="0" xfId="0" applyAlignment="1">
      <alignment horizontal="center"/>
    </xf>
    <xf numFmtId="38" fontId="7" fillId="0" borderId="0" xfId="4" applyFont="1" applyBorder="1" applyAlignment="1"/>
    <xf numFmtId="38" fontId="7" fillId="0" borderId="1" xfId="4" applyFont="1" applyBorder="1" applyAlignment="1">
      <alignment horizontal="center" vertical="center"/>
    </xf>
    <xf numFmtId="38" fontId="7" fillId="0" borderId="1" xfId="4" applyFont="1" applyBorder="1" applyAlignment="1">
      <alignment vertical="center"/>
    </xf>
    <xf numFmtId="38" fontId="7" fillId="0" borderId="12" xfId="4" applyFont="1" applyBorder="1" applyAlignment="1">
      <alignment horizontal="center" vertical="center"/>
    </xf>
    <xf numFmtId="38" fontId="7" fillId="0" borderId="24" xfId="4" applyFont="1" applyBorder="1" applyAlignment="1">
      <alignment horizontal="center" vertical="center"/>
    </xf>
    <xf numFmtId="38" fontId="7" fillId="0" borderId="2" xfId="4" applyFont="1" applyBorder="1" applyAlignment="1">
      <alignment vertical="top" wrapText="1"/>
    </xf>
    <xf numFmtId="38" fontId="7" fillId="0" borderId="0" xfId="4" applyFont="1" applyAlignment="1">
      <alignment vertical="top" wrapText="1"/>
    </xf>
    <xf numFmtId="0" fontId="7" fillId="0" borderId="3" xfId="0" applyFont="1" applyBorder="1"/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8" xfId="0" applyFont="1" applyBorder="1" applyAlignment="1">
      <alignment horizontal="left" vertical="center"/>
    </xf>
    <xf numFmtId="0" fontId="7" fillId="0" borderId="29" xfId="0" applyFont="1" applyBorder="1" applyAlignment="1">
      <alignment vertical="center"/>
    </xf>
    <xf numFmtId="0" fontId="17" fillId="0" borderId="0" xfId="0" applyFont="1" applyAlignment="1"/>
    <xf numFmtId="38" fontId="7" fillId="0" borderId="7" xfId="4" applyFont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17" xfId="0" applyBorder="1" applyAlignment="1">
      <alignment vertical="center"/>
    </xf>
    <xf numFmtId="38" fontId="7" fillId="0" borderId="8" xfId="4" applyFont="1" applyFill="1" applyBorder="1" applyAlignment="1">
      <alignment horizontal="center" vertical="center"/>
    </xf>
    <xf numFmtId="38" fontId="7" fillId="0" borderId="17" xfId="4" applyFont="1" applyFill="1" applyBorder="1" applyAlignment="1">
      <alignment horizontal="center" vertical="center"/>
    </xf>
    <xf numFmtId="38" fontId="7" fillId="0" borderId="2" xfId="4" applyFont="1" applyBorder="1" applyAlignment="1">
      <alignment horizontal="right" vertical="top"/>
    </xf>
    <xf numFmtId="38" fontId="7" fillId="0" borderId="0" xfId="4" applyFont="1" applyAlignment="1">
      <alignment horizontal="right" vertical="top"/>
    </xf>
    <xf numFmtId="0" fontId="7" fillId="0" borderId="0" xfId="0" applyFont="1" applyBorder="1" applyAlignment="1"/>
    <xf numFmtId="0" fontId="7" fillId="0" borderId="28" xfId="0" applyFont="1" applyBorder="1" applyAlignment="1"/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4" xfId="0" applyFont="1" applyBorder="1" applyAlignment="1">
      <alignment vertical="center"/>
    </xf>
    <xf numFmtId="38" fontId="7" fillId="0" borderId="0" xfId="4" applyFont="1" applyFill="1" applyBorder="1" applyAlignment="1">
      <alignment horizontal="center" vertical="center"/>
    </xf>
    <xf numFmtId="38" fontId="7" fillId="0" borderId="3" xfId="4" applyFont="1" applyFill="1" applyBorder="1" applyAlignment="1">
      <alignment horizontal="center" vertical="center"/>
    </xf>
    <xf numFmtId="38" fontId="7" fillId="0" borderId="8" xfId="4" applyFont="1" applyBorder="1" applyAlignment="1">
      <alignment horizontal="center" vertical="center" wrapText="1"/>
    </xf>
    <xf numFmtId="38" fontId="7" fillId="0" borderId="17" xfId="4" applyFont="1" applyBorder="1" applyAlignment="1">
      <alignment horizontal="center" vertical="center" wrapText="1"/>
    </xf>
    <xf numFmtId="40" fontId="7" fillId="0" borderId="7" xfId="4" applyNumberFormat="1" applyFont="1" applyBorder="1" applyAlignment="1">
      <alignment horizontal="right" vertical="center" indent="1"/>
    </xf>
    <xf numFmtId="40" fontId="7" fillId="0" borderId="8" xfId="4" applyNumberFormat="1" applyFont="1" applyBorder="1" applyAlignment="1">
      <alignment horizontal="right" vertical="center" indent="1"/>
    </xf>
    <xf numFmtId="40" fontId="7" fillId="0" borderId="17" xfId="4" applyNumberFormat="1" applyFont="1" applyBorder="1" applyAlignment="1">
      <alignment horizontal="right" vertical="center" indent="1"/>
    </xf>
    <xf numFmtId="38" fontId="7" fillId="0" borderId="0" xfId="4" applyFont="1"/>
    <xf numFmtId="38" fontId="7" fillId="0" borderId="16" xfId="4" applyFont="1" applyBorder="1" applyAlignment="1">
      <alignment horizontal="center" vertical="center" wrapText="1"/>
    </xf>
    <xf numFmtId="38" fontId="7" fillId="0" borderId="16" xfId="4" applyFont="1" applyBorder="1" applyAlignment="1">
      <alignment vertical="center"/>
    </xf>
    <xf numFmtId="38" fontId="7" fillId="0" borderId="11" xfId="4" applyFont="1" applyBorder="1" applyAlignment="1">
      <alignment horizontal="center" vertical="center" wrapText="1"/>
    </xf>
    <xf numFmtId="38" fontId="7" fillId="0" borderId="12" xfId="4" applyFont="1" applyBorder="1" applyAlignment="1">
      <alignment horizontal="center" vertical="center" wrapText="1"/>
    </xf>
    <xf numFmtId="38" fontId="7" fillId="0" borderId="24" xfId="4" applyFont="1" applyBorder="1" applyAlignment="1">
      <alignment horizontal="center" vertical="center" wrapText="1"/>
    </xf>
    <xf numFmtId="40" fontId="7" fillId="0" borderId="2" xfId="4" applyNumberFormat="1" applyFont="1" applyBorder="1" applyAlignment="1">
      <alignment horizontal="right" vertical="center" indent="1"/>
    </xf>
    <xf numFmtId="40" fontId="7" fillId="0" borderId="0" xfId="4" applyNumberFormat="1" applyFont="1" applyBorder="1" applyAlignment="1">
      <alignment horizontal="right" vertical="center" indent="1"/>
    </xf>
    <xf numFmtId="40" fontId="7" fillId="0" borderId="3" xfId="4" applyNumberFormat="1" applyFont="1" applyBorder="1" applyAlignment="1">
      <alignment horizontal="right" vertical="center" indent="1"/>
    </xf>
    <xf numFmtId="38" fontId="7" fillId="0" borderId="16" xfId="4" applyFont="1" applyBorder="1" applyAlignment="1">
      <alignment horizontal="center" vertical="center"/>
    </xf>
    <xf numFmtId="38" fontId="7" fillId="0" borderId="16" xfId="4" applyFont="1" applyBorder="1" applyAlignment="1"/>
    <xf numFmtId="40" fontId="7" fillId="0" borderId="2" xfId="4" applyNumberFormat="1" applyFont="1" applyFill="1" applyBorder="1" applyAlignment="1">
      <alignment horizontal="right" vertical="center"/>
    </xf>
    <xf numFmtId="40" fontId="7" fillId="0" borderId="0" xfId="4" applyNumberFormat="1" applyFont="1" applyFill="1" applyBorder="1" applyAlignment="1">
      <alignment horizontal="right" vertical="center"/>
    </xf>
    <xf numFmtId="40" fontId="7" fillId="0" borderId="3" xfId="4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right" vertical="top" wrapText="1"/>
    </xf>
    <xf numFmtId="0" fontId="7" fillId="0" borderId="7" xfId="0" applyFont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40" fontId="7" fillId="2" borderId="2" xfId="4" applyNumberFormat="1" applyFont="1" applyFill="1" applyBorder="1" applyAlignment="1">
      <alignment horizontal="right" vertical="center"/>
    </xf>
    <xf numFmtId="40" fontId="7" fillId="2" borderId="0" xfId="4" applyNumberFormat="1" applyFont="1" applyFill="1" applyBorder="1" applyAlignment="1">
      <alignment horizontal="right" vertical="center"/>
    </xf>
    <xf numFmtId="40" fontId="7" fillId="2" borderId="3" xfId="4" applyNumberFormat="1" applyFont="1" applyFill="1" applyBorder="1" applyAlignment="1">
      <alignment horizontal="right" vertical="center"/>
    </xf>
    <xf numFmtId="38" fontId="7" fillId="0" borderId="0" xfId="4" applyFont="1" applyBorder="1" applyAlignment="1">
      <alignment horizontal="right"/>
    </xf>
    <xf numFmtId="0" fontId="0" fillId="0" borderId="18" xfId="0" applyBorder="1"/>
    <xf numFmtId="0" fontId="7" fillId="0" borderId="0" xfId="0" applyFont="1" applyAlignment="1">
      <alignment horizontal="center"/>
    </xf>
    <xf numFmtId="38" fontId="7" fillId="0" borderId="15" xfId="4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38" fontId="0" fillId="0" borderId="0" xfId="4" applyFont="1" applyBorder="1" applyAlignment="1">
      <alignment horizontal="right" vertical="center"/>
    </xf>
    <xf numFmtId="38" fontId="18" fillId="0" borderId="0" xfId="4" applyFont="1"/>
    <xf numFmtId="0" fontId="7" fillId="0" borderId="18" xfId="0" applyFont="1" applyBorder="1" applyAlignment="1">
      <alignment vertical="center"/>
    </xf>
    <xf numFmtId="0" fontId="19" fillId="0" borderId="15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right" vertical="top"/>
    </xf>
    <xf numFmtId="0" fontId="7" fillId="0" borderId="0" xfId="0" applyFont="1" applyFill="1" applyAlignment="1">
      <alignment horizontal="right" vertical="top"/>
    </xf>
  </cellXfs>
  <cellStyles count="5">
    <cellStyle name="標準" xfId="0" builtinId="0"/>
    <cellStyle name="標準 2" xfId="1"/>
    <cellStyle name="標準_2010結果表・一覧表様式集（農林業経営体調査）扉・本文（印刷後の修正100713）" xfId="2"/>
    <cellStyle name="標準_hyoto" xfId="3"/>
    <cellStyle name="桁区切り" xfId="4" builtinId="6"/>
  </cellStyles>
  <tableStyles count="0" defaultTableStyle="TableStyleMedium2" defaultPivotStyle="PivotStyleLight16"/>
  <colors>
    <mruColors>
      <color rgb="FF1600FF"/>
    </mruColors>
  </color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theme" Target="theme/theme1.xml" /><Relationship Id="rId10" Type="http://schemas.openxmlformats.org/officeDocument/2006/relationships/sharedStrings" Target="sharedStrings.xml" /><Relationship Id="rId11" Type="http://schemas.openxmlformats.org/officeDocument/2006/relationships/styles" Target="styles.xml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../media/image1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8</xdr:col>
      <xdr:colOff>0</xdr:colOff>
      <xdr:row>87</xdr:row>
      <xdr:rowOff>0</xdr:rowOff>
    </xdr:from>
    <xdr:to xmlns:xdr="http://schemas.openxmlformats.org/drawingml/2006/spreadsheetDrawing">
      <xdr:col>8</xdr:col>
      <xdr:colOff>0</xdr:colOff>
      <xdr:row>87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>
        <a:xfrm>
          <a:off x="7315200" y="214090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8</xdr:col>
      <xdr:colOff>0</xdr:colOff>
      <xdr:row>87</xdr:row>
      <xdr:rowOff>0</xdr:rowOff>
    </xdr:from>
    <xdr:to xmlns:xdr="http://schemas.openxmlformats.org/drawingml/2006/spreadsheetDrawing">
      <xdr:col>8</xdr:col>
      <xdr:colOff>0</xdr:colOff>
      <xdr:row>87</xdr:row>
      <xdr:rowOff>0</xdr:rowOff>
    </xdr:to>
    <xdr:sp macro="" textlink="">
      <xdr:nvSpPr>
        <xdr:cNvPr id="3" name="AutoShape 2"/>
        <xdr:cNvSpPr/>
      </xdr:nvSpPr>
      <xdr:spPr>
        <a:xfrm>
          <a:off x="7315200" y="2140902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</xdr:col>
      <xdr:colOff>0</xdr:colOff>
      <xdr:row>87</xdr:row>
      <xdr:rowOff>0</xdr:rowOff>
    </xdr:from>
    <xdr:to xmlns:xdr="http://schemas.openxmlformats.org/drawingml/2006/spreadsheetDrawing">
      <xdr:col>8</xdr:col>
      <xdr:colOff>0</xdr:colOff>
      <xdr:row>87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>
        <a:xfrm>
          <a:off x="7315200" y="214090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8</xdr:col>
      <xdr:colOff>0</xdr:colOff>
      <xdr:row>87</xdr:row>
      <xdr:rowOff>0</xdr:rowOff>
    </xdr:from>
    <xdr:to xmlns:xdr="http://schemas.openxmlformats.org/drawingml/2006/spreadsheetDrawing">
      <xdr:col>8</xdr:col>
      <xdr:colOff>0</xdr:colOff>
      <xdr:row>87</xdr:row>
      <xdr:rowOff>0</xdr:rowOff>
    </xdr:to>
    <xdr:sp macro="" textlink="">
      <xdr:nvSpPr>
        <xdr:cNvPr id="5" name="AutoShape 4"/>
        <xdr:cNvSpPr/>
      </xdr:nvSpPr>
      <xdr:spPr>
        <a:xfrm>
          <a:off x="7315200" y="2140902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</xdr:col>
      <xdr:colOff>0</xdr:colOff>
      <xdr:row>87</xdr:row>
      <xdr:rowOff>0</xdr:rowOff>
    </xdr:from>
    <xdr:to xmlns:xdr="http://schemas.openxmlformats.org/drawingml/2006/spreadsheetDrawing">
      <xdr:col>8</xdr:col>
      <xdr:colOff>0</xdr:colOff>
      <xdr:row>87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>
        <a:xfrm>
          <a:off x="7315200" y="214090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8</xdr:col>
      <xdr:colOff>0</xdr:colOff>
      <xdr:row>87</xdr:row>
      <xdr:rowOff>0</xdr:rowOff>
    </xdr:from>
    <xdr:to xmlns:xdr="http://schemas.openxmlformats.org/drawingml/2006/spreadsheetDrawing">
      <xdr:col>8</xdr:col>
      <xdr:colOff>0</xdr:colOff>
      <xdr:row>87</xdr:row>
      <xdr:rowOff>0</xdr:rowOff>
    </xdr:to>
    <xdr:sp macro="" textlink="">
      <xdr:nvSpPr>
        <xdr:cNvPr id="7" name="AutoShape 6"/>
        <xdr:cNvSpPr/>
      </xdr:nvSpPr>
      <xdr:spPr>
        <a:xfrm>
          <a:off x="7315200" y="2140902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</xdr:col>
      <xdr:colOff>0</xdr:colOff>
      <xdr:row>87</xdr:row>
      <xdr:rowOff>0</xdr:rowOff>
    </xdr:from>
    <xdr:to xmlns:xdr="http://schemas.openxmlformats.org/drawingml/2006/spreadsheetDrawing">
      <xdr:col>8</xdr:col>
      <xdr:colOff>0</xdr:colOff>
      <xdr:row>87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>
        <a:xfrm>
          <a:off x="7315200" y="214090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8</xdr:col>
      <xdr:colOff>0</xdr:colOff>
      <xdr:row>87</xdr:row>
      <xdr:rowOff>0</xdr:rowOff>
    </xdr:from>
    <xdr:to xmlns:xdr="http://schemas.openxmlformats.org/drawingml/2006/spreadsheetDrawing">
      <xdr:col>8</xdr:col>
      <xdr:colOff>0</xdr:colOff>
      <xdr:row>87</xdr:row>
      <xdr:rowOff>0</xdr:rowOff>
    </xdr:to>
    <xdr:sp macro="" textlink="">
      <xdr:nvSpPr>
        <xdr:cNvPr id="9" name="AutoShape 8"/>
        <xdr:cNvSpPr/>
      </xdr:nvSpPr>
      <xdr:spPr>
        <a:xfrm>
          <a:off x="7315200" y="2140902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</xdr:col>
      <xdr:colOff>0</xdr:colOff>
      <xdr:row>87</xdr:row>
      <xdr:rowOff>0</xdr:rowOff>
    </xdr:from>
    <xdr:to xmlns:xdr="http://schemas.openxmlformats.org/drawingml/2006/spreadsheetDrawing">
      <xdr:col>1</xdr:col>
      <xdr:colOff>0</xdr:colOff>
      <xdr:row>87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>
        <a:xfrm>
          <a:off x="466725" y="214090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0</xdr:colOff>
      <xdr:row>87</xdr:row>
      <xdr:rowOff>0</xdr:rowOff>
    </xdr:from>
    <xdr:to xmlns:xdr="http://schemas.openxmlformats.org/drawingml/2006/spreadsheetDrawing">
      <xdr:col>1</xdr:col>
      <xdr:colOff>0</xdr:colOff>
      <xdr:row>87</xdr:row>
      <xdr:rowOff>0</xdr:rowOff>
    </xdr:to>
    <xdr:sp macro="" textlink="">
      <xdr:nvSpPr>
        <xdr:cNvPr id="11" name="AutoShape 10"/>
        <xdr:cNvSpPr/>
      </xdr:nvSpPr>
      <xdr:spPr>
        <a:xfrm>
          <a:off x="466725" y="2140902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</xdr:col>
      <xdr:colOff>0</xdr:colOff>
      <xdr:row>87</xdr:row>
      <xdr:rowOff>0</xdr:rowOff>
    </xdr:from>
    <xdr:to xmlns:xdr="http://schemas.openxmlformats.org/drawingml/2006/spreadsheetDrawing">
      <xdr:col>1</xdr:col>
      <xdr:colOff>0</xdr:colOff>
      <xdr:row>87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>
        <a:xfrm>
          <a:off x="466725" y="214090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0</xdr:colOff>
      <xdr:row>87</xdr:row>
      <xdr:rowOff>0</xdr:rowOff>
    </xdr:from>
    <xdr:to xmlns:xdr="http://schemas.openxmlformats.org/drawingml/2006/spreadsheetDrawing">
      <xdr:col>1</xdr:col>
      <xdr:colOff>0</xdr:colOff>
      <xdr:row>87</xdr:row>
      <xdr:rowOff>0</xdr:rowOff>
    </xdr:to>
    <xdr:sp macro="" textlink="">
      <xdr:nvSpPr>
        <xdr:cNvPr id="13" name="AutoShape 12"/>
        <xdr:cNvSpPr/>
      </xdr:nvSpPr>
      <xdr:spPr>
        <a:xfrm>
          <a:off x="466725" y="2140902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</xdr:col>
      <xdr:colOff>0</xdr:colOff>
      <xdr:row>87</xdr:row>
      <xdr:rowOff>0</xdr:rowOff>
    </xdr:from>
    <xdr:to xmlns:xdr="http://schemas.openxmlformats.org/drawingml/2006/spreadsheetDrawing">
      <xdr:col>1</xdr:col>
      <xdr:colOff>0</xdr:colOff>
      <xdr:row>87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>
        <a:xfrm>
          <a:off x="466725" y="214090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0</xdr:colOff>
      <xdr:row>87</xdr:row>
      <xdr:rowOff>0</xdr:rowOff>
    </xdr:from>
    <xdr:to xmlns:xdr="http://schemas.openxmlformats.org/drawingml/2006/spreadsheetDrawing">
      <xdr:col>1</xdr:col>
      <xdr:colOff>0</xdr:colOff>
      <xdr:row>87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>
        <a:xfrm>
          <a:off x="466725" y="214090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0</xdr:colOff>
      <xdr:row>87</xdr:row>
      <xdr:rowOff>0</xdr:rowOff>
    </xdr:from>
    <xdr:to xmlns:xdr="http://schemas.openxmlformats.org/drawingml/2006/spreadsheetDrawing">
      <xdr:col>1</xdr:col>
      <xdr:colOff>0</xdr:colOff>
      <xdr:row>87</xdr:row>
      <xdr:rowOff>0</xdr:rowOff>
    </xdr:to>
    <xdr:sp macro="" textlink="">
      <xdr:nvSpPr>
        <xdr:cNvPr id="16" name="AutoShape 15"/>
        <xdr:cNvSpPr/>
      </xdr:nvSpPr>
      <xdr:spPr>
        <a:xfrm>
          <a:off x="466725" y="2140902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</xdr:col>
      <xdr:colOff>0</xdr:colOff>
      <xdr:row>87</xdr:row>
      <xdr:rowOff>0</xdr:rowOff>
    </xdr:from>
    <xdr:to xmlns:xdr="http://schemas.openxmlformats.org/drawingml/2006/spreadsheetDrawing">
      <xdr:col>1</xdr:col>
      <xdr:colOff>0</xdr:colOff>
      <xdr:row>87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>
        <a:xfrm>
          <a:off x="466725" y="214090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0</xdr:colOff>
      <xdr:row>87</xdr:row>
      <xdr:rowOff>0</xdr:rowOff>
    </xdr:from>
    <xdr:to xmlns:xdr="http://schemas.openxmlformats.org/drawingml/2006/spreadsheetDrawing">
      <xdr:col>1</xdr:col>
      <xdr:colOff>0</xdr:colOff>
      <xdr:row>87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>
        <a:xfrm>
          <a:off x="466725" y="214090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0</xdr:colOff>
      <xdr:row>87</xdr:row>
      <xdr:rowOff>0</xdr:rowOff>
    </xdr:from>
    <xdr:to xmlns:xdr="http://schemas.openxmlformats.org/drawingml/2006/spreadsheetDrawing">
      <xdr:col>1</xdr:col>
      <xdr:colOff>0</xdr:colOff>
      <xdr:row>87</xdr:row>
      <xdr:rowOff>0</xdr:rowOff>
    </xdr:to>
    <xdr:sp macro="" textlink="">
      <xdr:nvSpPr>
        <xdr:cNvPr id="19" name="AutoShape 18"/>
        <xdr:cNvSpPr/>
      </xdr:nvSpPr>
      <xdr:spPr>
        <a:xfrm>
          <a:off x="466725" y="2140902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</xdr:col>
      <xdr:colOff>0</xdr:colOff>
      <xdr:row>87</xdr:row>
      <xdr:rowOff>0</xdr:rowOff>
    </xdr:from>
    <xdr:to xmlns:xdr="http://schemas.openxmlformats.org/drawingml/2006/spreadsheetDrawing">
      <xdr:col>1</xdr:col>
      <xdr:colOff>0</xdr:colOff>
      <xdr:row>87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>
        <a:xfrm>
          <a:off x="466725" y="214090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0</xdr:col>
      <xdr:colOff>0</xdr:colOff>
      <xdr:row>87</xdr:row>
      <xdr:rowOff>0</xdr:rowOff>
    </xdr:from>
    <xdr:to xmlns:xdr="http://schemas.openxmlformats.org/drawingml/2006/spreadsheetDrawing">
      <xdr:col>0</xdr:col>
      <xdr:colOff>0</xdr:colOff>
      <xdr:row>87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>
        <a:xfrm>
          <a:off x="0" y="214090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0</xdr:col>
      <xdr:colOff>0</xdr:colOff>
      <xdr:row>87</xdr:row>
      <xdr:rowOff>0</xdr:rowOff>
    </xdr:from>
    <xdr:to xmlns:xdr="http://schemas.openxmlformats.org/drawingml/2006/spreadsheetDrawing">
      <xdr:col>0</xdr:col>
      <xdr:colOff>0</xdr:colOff>
      <xdr:row>87</xdr:row>
      <xdr:rowOff>0</xdr:rowOff>
    </xdr:to>
    <xdr:sp macro="" textlink="">
      <xdr:nvSpPr>
        <xdr:cNvPr id="22" name="AutoShape 21"/>
        <xdr:cNvSpPr/>
      </xdr:nvSpPr>
      <xdr:spPr>
        <a:xfrm>
          <a:off x="0" y="2140902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87</xdr:row>
      <xdr:rowOff>0</xdr:rowOff>
    </xdr:from>
    <xdr:to xmlns:xdr="http://schemas.openxmlformats.org/drawingml/2006/spreadsheetDrawing">
      <xdr:col>0</xdr:col>
      <xdr:colOff>0</xdr:colOff>
      <xdr:row>87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>
        <a:xfrm>
          <a:off x="0" y="214090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0</xdr:colOff>
      <xdr:row>87</xdr:row>
      <xdr:rowOff>0</xdr:rowOff>
    </xdr:from>
    <xdr:to xmlns:xdr="http://schemas.openxmlformats.org/drawingml/2006/spreadsheetDrawing">
      <xdr:col>1</xdr:col>
      <xdr:colOff>0</xdr:colOff>
      <xdr:row>87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>
        <a:xfrm>
          <a:off x="466725" y="214090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0</xdr:colOff>
      <xdr:row>87</xdr:row>
      <xdr:rowOff>0</xdr:rowOff>
    </xdr:from>
    <xdr:to xmlns:xdr="http://schemas.openxmlformats.org/drawingml/2006/spreadsheetDrawing">
      <xdr:col>1</xdr:col>
      <xdr:colOff>0</xdr:colOff>
      <xdr:row>87</xdr:row>
      <xdr:rowOff>0</xdr:rowOff>
    </xdr:to>
    <xdr:sp macro="" textlink="">
      <xdr:nvSpPr>
        <xdr:cNvPr id="25" name="AutoShape 24"/>
        <xdr:cNvSpPr/>
      </xdr:nvSpPr>
      <xdr:spPr>
        <a:xfrm>
          <a:off x="466725" y="2140902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</xdr:col>
      <xdr:colOff>0</xdr:colOff>
      <xdr:row>87</xdr:row>
      <xdr:rowOff>0</xdr:rowOff>
    </xdr:from>
    <xdr:to xmlns:xdr="http://schemas.openxmlformats.org/drawingml/2006/spreadsheetDrawing">
      <xdr:col>1</xdr:col>
      <xdr:colOff>0</xdr:colOff>
      <xdr:row>87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>
        <a:xfrm>
          <a:off x="466725" y="214090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0</xdr:colOff>
      <xdr:row>87</xdr:row>
      <xdr:rowOff>0</xdr:rowOff>
    </xdr:from>
    <xdr:to xmlns:xdr="http://schemas.openxmlformats.org/drawingml/2006/spreadsheetDrawing">
      <xdr:col>1</xdr:col>
      <xdr:colOff>0</xdr:colOff>
      <xdr:row>87</xdr:row>
      <xdr:rowOff>0</xdr:rowOff>
    </xdr:to>
    <xdr:sp macro="" textlink="">
      <xdr:nvSpPr>
        <xdr:cNvPr id="27" name="AutoShape 26"/>
        <xdr:cNvSpPr/>
      </xdr:nvSpPr>
      <xdr:spPr>
        <a:xfrm>
          <a:off x="466725" y="2140902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</xdr:col>
      <xdr:colOff>0</xdr:colOff>
      <xdr:row>87</xdr:row>
      <xdr:rowOff>0</xdr:rowOff>
    </xdr:from>
    <xdr:to xmlns:xdr="http://schemas.openxmlformats.org/drawingml/2006/spreadsheetDrawing">
      <xdr:col>1</xdr:col>
      <xdr:colOff>0</xdr:colOff>
      <xdr:row>87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>
        <a:xfrm>
          <a:off x="466725" y="214090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0</xdr:colOff>
      <xdr:row>87</xdr:row>
      <xdr:rowOff>0</xdr:rowOff>
    </xdr:from>
    <xdr:to xmlns:xdr="http://schemas.openxmlformats.org/drawingml/2006/spreadsheetDrawing">
      <xdr:col>1</xdr:col>
      <xdr:colOff>0</xdr:colOff>
      <xdr:row>87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>
        <a:xfrm>
          <a:off x="466725" y="214090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0</xdr:colOff>
      <xdr:row>87</xdr:row>
      <xdr:rowOff>0</xdr:rowOff>
    </xdr:from>
    <xdr:to xmlns:xdr="http://schemas.openxmlformats.org/drawingml/2006/spreadsheetDrawing">
      <xdr:col>1</xdr:col>
      <xdr:colOff>0</xdr:colOff>
      <xdr:row>87</xdr:row>
      <xdr:rowOff>0</xdr:rowOff>
    </xdr:to>
    <xdr:sp macro="" textlink="">
      <xdr:nvSpPr>
        <xdr:cNvPr id="30" name="AutoShape 29"/>
        <xdr:cNvSpPr/>
      </xdr:nvSpPr>
      <xdr:spPr>
        <a:xfrm>
          <a:off x="466725" y="2140902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</xdr:col>
      <xdr:colOff>0</xdr:colOff>
      <xdr:row>87</xdr:row>
      <xdr:rowOff>0</xdr:rowOff>
    </xdr:from>
    <xdr:to xmlns:xdr="http://schemas.openxmlformats.org/drawingml/2006/spreadsheetDrawing">
      <xdr:col>1</xdr:col>
      <xdr:colOff>0</xdr:colOff>
      <xdr:row>87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>
        <a:xfrm>
          <a:off x="466725" y="214090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</xdr:col>
      <xdr:colOff>0</xdr:colOff>
      <xdr:row>5</xdr:row>
      <xdr:rowOff>0</xdr:rowOff>
    </xdr:from>
    <xdr:to xmlns:xdr="http://schemas.openxmlformats.org/drawingml/2006/spreadsheetDrawing">
      <xdr:col>1</xdr:col>
      <xdr:colOff>0</xdr:colOff>
      <xdr:row>5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>
        <a:xfrm>
          <a:off x="504825" y="1314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0</xdr:colOff>
      <xdr:row>5</xdr:row>
      <xdr:rowOff>0</xdr:rowOff>
    </xdr:from>
    <xdr:to xmlns:xdr="http://schemas.openxmlformats.org/drawingml/2006/spreadsheetDrawing">
      <xdr:col>1</xdr:col>
      <xdr:colOff>0</xdr:colOff>
      <xdr:row>5</xdr:row>
      <xdr:rowOff>0</xdr:rowOff>
    </xdr:to>
    <xdr:sp macro="" textlink="">
      <xdr:nvSpPr>
        <xdr:cNvPr id="1026" name="AutoShape 2"/>
        <xdr:cNvSpPr/>
      </xdr:nvSpPr>
      <xdr:spPr>
        <a:xfrm>
          <a:off x="504825" y="1314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</xdr:col>
      <xdr:colOff>0</xdr:colOff>
      <xdr:row>5</xdr:row>
      <xdr:rowOff>0</xdr:rowOff>
    </xdr:from>
    <xdr:to xmlns:xdr="http://schemas.openxmlformats.org/drawingml/2006/spreadsheetDrawing">
      <xdr:col>1</xdr:col>
      <xdr:colOff>0</xdr:colOff>
      <xdr:row>5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>
        <a:xfrm>
          <a:off x="504825" y="1314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0</xdr:colOff>
      <xdr:row>5</xdr:row>
      <xdr:rowOff>0</xdr:rowOff>
    </xdr:from>
    <xdr:to xmlns:xdr="http://schemas.openxmlformats.org/drawingml/2006/spreadsheetDrawing">
      <xdr:col>1</xdr:col>
      <xdr:colOff>0</xdr:colOff>
      <xdr:row>5</xdr:row>
      <xdr:rowOff>0</xdr:rowOff>
    </xdr:to>
    <xdr:sp macro="" textlink="">
      <xdr:nvSpPr>
        <xdr:cNvPr id="1028" name="AutoShape 4"/>
        <xdr:cNvSpPr/>
      </xdr:nvSpPr>
      <xdr:spPr>
        <a:xfrm>
          <a:off x="504825" y="1314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</xdr:col>
      <xdr:colOff>0</xdr:colOff>
      <xdr:row>5</xdr:row>
      <xdr:rowOff>0</xdr:rowOff>
    </xdr:from>
    <xdr:to xmlns:xdr="http://schemas.openxmlformats.org/drawingml/2006/spreadsheetDrawing">
      <xdr:col>1</xdr:col>
      <xdr:colOff>0</xdr:colOff>
      <xdr:row>5</xdr:row>
      <xdr:rowOff>0</xdr:rowOff>
    </xdr:to>
    <xdr:sp macro="" textlink="">
      <xdr:nvSpPr>
        <xdr:cNvPr id="1029" name="Text Box 5"/>
        <xdr:cNvSpPr txBox="1">
          <a:spLocks noChangeArrowheads="1"/>
        </xdr:cNvSpPr>
      </xdr:nvSpPr>
      <xdr:spPr>
        <a:xfrm>
          <a:off x="504825" y="1314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0</xdr:colOff>
      <xdr:row>5</xdr:row>
      <xdr:rowOff>0</xdr:rowOff>
    </xdr:from>
    <xdr:to xmlns:xdr="http://schemas.openxmlformats.org/drawingml/2006/spreadsheetDrawing">
      <xdr:col>1</xdr:col>
      <xdr:colOff>0</xdr:colOff>
      <xdr:row>5</xdr:row>
      <xdr:rowOff>0</xdr:rowOff>
    </xdr:to>
    <xdr:sp macro="" textlink="">
      <xdr:nvSpPr>
        <xdr:cNvPr id="1030" name="Text Box 6"/>
        <xdr:cNvSpPr txBox="1">
          <a:spLocks noChangeArrowheads="1"/>
        </xdr:cNvSpPr>
      </xdr:nvSpPr>
      <xdr:spPr>
        <a:xfrm>
          <a:off x="504825" y="1314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0</xdr:colOff>
      <xdr:row>5</xdr:row>
      <xdr:rowOff>0</xdr:rowOff>
    </xdr:from>
    <xdr:to xmlns:xdr="http://schemas.openxmlformats.org/drawingml/2006/spreadsheetDrawing">
      <xdr:col>1</xdr:col>
      <xdr:colOff>0</xdr:colOff>
      <xdr:row>5</xdr:row>
      <xdr:rowOff>0</xdr:rowOff>
    </xdr:to>
    <xdr:sp macro="" textlink="">
      <xdr:nvSpPr>
        <xdr:cNvPr id="1031" name="AutoShape 7"/>
        <xdr:cNvSpPr/>
      </xdr:nvSpPr>
      <xdr:spPr>
        <a:xfrm>
          <a:off x="504825" y="1314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</xdr:col>
      <xdr:colOff>0</xdr:colOff>
      <xdr:row>5</xdr:row>
      <xdr:rowOff>0</xdr:rowOff>
    </xdr:from>
    <xdr:to xmlns:xdr="http://schemas.openxmlformats.org/drawingml/2006/spreadsheetDrawing">
      <xdr:col>1</xdr:col>
      <xdr:colOff>0</xdr:colOff>
      <xdr:row>5</xdr:row>
      <xdr:rowOff>0</xdr:rowOff>
    </xdr:to>
    <xdr:sp macro="" textlink="">
      <xdr:nvSpPr>
        <xdr:cNvPr id="1032" name="Text Box 8"/>
        <xdr:cNvSpPr txBox="1">
          <a:spLocks noChangeArrowheads="1"/>
        </xdr:cNvSpPr>
      </xdr:nvSpPr>
      <xdr:spPr>
        <a:xfrm>
          <a:off x="504825" y="1314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0</xdr:colOff>
      <xdr:row>5</xdr:row>
      <xdr:rowOff>0</xdr:rowOff>
    </xdr:from>
    <xdr:to xmlns:xdr="http://schemas.openxmlformats.org/drawingml/2006/spreadsheetDrawing">
      <xdr:col>1</xdr:col>
      <xdr:colOff>0</xdr:colOff>
      <xdr:row>5</xdr:row>
      <xdr:rowOff>0</xdr:rowOff>
    </xdr:to>
    <xdr:sp macro="" textlink="">
      <xdr:nvSpPr>
        <xdr:cNvPr id="1033" name="Text Box 9"/>
        <xdr:cNvSpPr txBox="1">
          <a:spLocks noChangeArrowheads="1"/>
        </xdr:cNvSpPr>
      </xdr:nvSpPr>
      <xdr:spPr>
        <a:xfrm>
          <a:off x="504825" y="1314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0</xdr:colOff>
      <xdr:row>5</xdr:row>
      <xdr:rowOff>0</xdr:rowOff>
    </xdr:from>
    <xdr:to xmlns:xdr="http://schemas.openxmlformats.org/drawingml/2006/spreadsheetDrawing">
      <xdr:col>1</xdr:col>
      <xdr:colOff>0</xdr:colOff>
      <xdr:row>5</xdr:row>
      <xdr:rowOff>0</xdr:rowOff>
    </xdr:to>
    <xdr:sp macro="" textlink="">
      <xdr:nvSpPr>
        <xdr:cNvPr id="1034" name="AutoShape 10"/>
        <xdr:cNvSpPr/>
      </xdr:nvSpPr>
      <xdr:spPr>
        <a:xfrm>
          <a:off x="504825" y="1314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</xdr:col>
      <xdr:colOff>0</xdr:colOff>
      <xdr:row>5</xdr:row>
      <xdr:rowOff>0</xdr:rowOff>
    </xdr:from>
    <xdr:to xmlns:xdr="http://schemas.openxmlformats.org/drawingml/2006/spreadsheetDrawing">
      <xdr:col>1</xdr:col>
      <xdr:colOff>0</xdr:colOff>
      <xdr:row>5</xdr:row>
      <xdr:rowOff>0</xdr:rowOff>
    </xdr:to>
    <xdr:sp macro="" textlink="">
      <xdr:nvSpPr>
        <xdr:cNvPr id="1035" name="Text Box 11"/>
        <xdr:cNvSpPr txBox="1">
          <a:spLocks noChangeArrowheads="1"/>
        </xdr:cNvSpPr>
      </xdr:nvSpPr>
      <xdr:spPr>
        <a:xfrm>
          <a:off x="504825" y="1314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7</xdr:col>
      <xdr:colOff>0</xdr:colOff>
      <xdr:row>5</xdr:row>
      <xdr:rowOff>0</xdr:rowOff>
    </xdr:from>
    <xdr:to xmlns:xdr="http://schemas.openxmlformats.org/drawingml/2006/spreadsheetDrawing">
      <xdr:col>7</xdr:col>
      <xdr:colOff>0</xdr:colOff>
      <xdr:row>5</xdr:row>
      <xdr:rowOff>0</xdr:rowOff>
    </xdr:to>
    <xdr:sp macro="" textlink="">
      <xdr:nvSpPr>
        <xdr:cNvPr id="1036" name="Text Box 1"/>
        <xdr:cNvSpPr txBox="1">
          <a:spLocks noChangeArrowheads="1"/>
        </xdr:cNvSpPr>
      </xdr:nvSpPr>
      <xdr:spPr>
        <a:xfrm>
          <a:off x="4810125" y="1314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7</xdr:col>
      <xdr:colOff>0</xdr:colOff>
      <xdr:row>5</xdr:row>
      <xdr:rowOff>0</xdr:rowOff>
    </xdr:from>
    <xdr:to xmlns:xdr="http://schemas.openxmlformats.org/drawingml/2006/spreadsheetDrawing">
      <xdr:col>7</xdr:col>
      <xdr:colOff>0</xdr:colOff>
      <xdr:row>5</xdr:row>
      <xdr:rowOff>0</xdr:rowOff>
    </xdr:to>
    <xdr:sp macro="" textlink="">
      <xdr:nvSpPr>
        <xdr:cNvPr id="1037" name="AutoShape 2"/>
        <xdr:cNvSpPr/>
      </xdr:nvSpPr>
      <xdr:spPr>
        <a:xfrm>
          <a:off x="4810125" y="1314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</xdr:col>
      <xdr:colOff>0</xdr:colOff>
      <xdr:row>5</xdr:row>
      <xdr:rowOff>0</xdr:rowOff>
    </xdr:from>
    <xdr:to xmlns:xdr="http://schemas.openxmlformats.org/drawingml/2006/spreadsheetDrawing">
      <xdr:col>7</xdr:col>
      <xdr:colOff>0</xdr:colOff>
      <xdr:row>5</xdr:row>
      <xdr:rowOff>0</xdr:rowOff>
    </xdr:to>
    <xdr:sp macro="" textlink="">
      <xdr:nvSpPr>
        <xdr:cNvPr id="1038" name="Text Box 3"/>
        <xdr:cNvSpPr txBox="1">
          <a:spLocks noChangeArrowheads="1"/>
        </xdr:cNvSpPr>
      </xdr:nvSpPr>
      <xdr:spPr>
        <a:xfrm>
          <a:off x="4810125" y="1314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7</xdr:col>
      <xdr:colOff>0</xdr:colOff>
      <xdr:row>5</xdr:row>
      <xdr:rowOff>0</xdr:rowOff>
    </xdr:from>
    <xdr:to xmlns:xdr="http://schemas.openxmlformats.org/drawingml/2006/spreadsheetDrawing">
      <xdr:col>7</xdr:col>
      <xdr:colOff>0</xdr:colOff>
      <xdr:row>5</xdr:row>
      <xdr:rowOff>0</xdr:rowOff>
    </xdr:to>
    <xdr:sp macro="" textlink="">
      <xdr:nvSpPr>
        <xdr:cNvPr id="1039" name="AutoShape 4"/>
        <xdr:cNvSpPr/>
      </xdr:nvSpPr>
      <xdr:spPr>
        <a:xfrm>
          <a:off x="4810125" y="1314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</xdr:col>
      <xdr:colOff>0</xdr:colOff>
      <xdr:row>5</xdr:row>
      <xdr:rowOff>0</xdr:rowOff>
    </xdr:from>
    <xdr:to xmlns:xdr="http://schemas.openxmlformats.org/drawingml/2006/spreadsheetDrawing">
      <xdr:col>7</xdr:col>
      <xdr:colOff>0</xdr:colOff>
      <xdr:row>5</xdr:row>
      <xdr:rowOff>0</xdr:rowOff>
    </xdr:to>
    <xdr:sp macro="" textlink="">
      <xdr:nvSpPr>
        <xdr:cNvPr id="1040" name="Text Box 5"/>
        <xdr:cNvSpPr txBox="1">
          <a:spLocks noChangeArrowheads="1"/>
        </xdr:cNvSpPr>
      </xdr:nvSpPr>
      <xdr:spPr>
        <a:xfrm>
          <a:off x="4810125" y="1314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7</xdr:col>
      <xdr:colOff>0</xdr:colOff>
      <xdr:row>5</xdr:row>
      <xdr:rowOff>0</xdr:rowOff>
    </xdr:from>
    <xdr:to xmlns:xdr="http://schemas.openxmlformats.org/drawingml/2006/spreadsheetDrawing">
      <xdr:col>7</xdr:col>
      <xdr:colOff>0</xdr:colOff>
      <xdr:row>5</xdr:row>
      <xdr:rowOff>0</xdr:rowOff>
    </xdr:to>
    <xdr:sp macro="" textlink="">
      <xdr:nvSpPr>
        <xdr:cNvPr id="1041" name="Text Box 6"/>
        <xdr:cNvSpPr txBox="1">
          <a:spLocks noChangeArrowheads="1"/>
        </xdr:cNvSpPr>
      </xdr:nvSpPr>
      <xdr:spPr>
        <a:xfrm>
          <a:off x="4810125" y="1314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7</xdr:col>
      <xdr:colOff>0</xdr:colOff>
      <xdr:row>5</xdr:row>
      <xdr:rowOff>0</xdr:rowOff>
    </xdr:from>
    <xdr:to xmlns:xdr="http://schemas.openxmlformats.org/drawingml/2006/spreadsheetDrawing">
      <xdr:col>7</xdr:col>
      <xdr:colOff>0</xdr:colOff>
      <xdr:row>5</xdr:row>
      <xdr:rowOff>0</xdr:rowOff>
    </xdr:to>
    <xdr:sp macro="" textlink="">
      <xdr:nvSpPr>
        <xdr:cNvPr id="1042" name="AutoShape 7"/>
        <xdr:cNvSpPr/>
      </xdr:nvSpPr>
      <xdr:spPr>
        <a:xfrm>
          <a:off x="4810125" y="1314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</xdr:col>
      <xdr:colOff>0</xdr:colOff>
      <xdr:row>5</xdr:row>
      <xdr:rowOff>0</xdr:rowOff>
    </xdr:from>
    <xdr:to xmlns:xdr="http://schemas.openxmlformats.org/drawingml/2006/spreadsheetDrawing">
      <xdr:col>7</xdr:col>
      <xdr:colOff>0</xdr:colOff>
      <xdr:row>5</xdr:row>
      <xdr:rowOff>0</xdr:rowOff>
    </xdr:to>
    <xdr:sp macro="" textlink="">
      <xdr:nvSpPr>
        <xdr:cNvPr id="1043" name="Text Box 8"/>
        <xdr:cNvSpPr txBox="1">
          <a:spLocks noChangeArrowheads="1"/>
        </xdr:cNvSpPr>
      </xdr:nvSpPr>
      <xdr:spPr>
        <a:xfrm>
          <a:off x="4810125" y="1314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7</xdr:col>
      <xdr:colOff>0</xdr:colOff>
      <xdr:row>5</xdr:row>
      <xdr:rowOff>0</xdr:rowOff>
    </xdr:from>
    <xdr:to xmlns:xdr="http://schemas.openxmlformats.org/drawingml/2006/spreadsheetDrawing">
      <xdr:col>7</xdr:col>
      <xdr:colOff>0</xdr:colOff>
      <xdr:row>5</xdr:row>
      <xdr:rowOff>0</xdr:rowOff>
    </xdr:to>
    <xdr:sp macro="" textlink="">
      <xdr:nvSpPr>
        <xdr:cNvPr id="1044" name="Text Box 9"/>
        <xdr:cNvSpPr txBox="1">
          <a:spLocks noChangeArrowheads="1"/>
        </xdr:cNvSpPr>
      </xdr:nvSpPr>
      <xdr:spPr>
        <a:xfrm>
          <a:off x="4810125" y="1314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7</xdr:col>
      <xdr:colOff>0</xdr:colOff>
      <xdr:row>5</xdr:row>
      <xdr:rowOff>0</xdr:rowOff>
    </xdr:from>
    <xdr:to xmlns:xdr="http://schemas.openxmlformats.org/drawingml/2006/spreadsheetDrawing">
      <xdr:col>7</xdr:col>
      <xdr:colOff>0</xdr:colOff>
      <xdr:row>5</xdr:row>
      <xdr:rowOff>0</xdr:rowOff>
    </xdr:to>
    <xdr:sp macro="" textlink="">
      <xdr:nvSpPr>
        <xdr:cNvPr id="1045" name="AutoShape 10"/>
        <xdr:cNvSpPr/>
      </xdr:nvSpPr>
      <xdr:spPr>
        <a:xfrm>
          <a:off x="4810125" y="1314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</xdr:col>
      <xdr:colOff>0</xdr:colOff>
      <xdr:row>5</xdr:row>
      <xdr:rowOff>0</xdr:rowOff>
    </xdr:from>
    <xdr:to xmlns:xdr="http://schemas.openxmlformats.org/drawingml/2006/spreadsheetDrawing">
      <xdr:col>7</xdr:col>
      <xdr:colOff>0</xdr:colOff>
      <xdr:row>5</xdr:row>
      <xdr:rowOff>0</xdr:rowOff>
    </xdr:to>
    <xdr:sp macro="" textlink="">
      <xdr:nvSpPr>
        <xdr:cNvPr id="1046" name="Text Box 11"/>
        <xdr:cNvSpPr txBox="1">
          <a:spLocks noChangeArrowheads="1"/>
        </xdr:cNvSpPr>
      </xdr:nvSpPr>
      <xdr:spPr>
        <a:xfrm>
          <a:off x="4810125" y="1314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8</xdr:col>
      <xdr:colOff>0</xdr:colOff>
      <xdr:row>0</xdr:row>
      <xdr:rowOff>0</xdr:rowOff>
    </xdr:from>
    <xdr:to xmlns:xdr="http://schemas.openxmlformats.org/drawingml/2006/spreadsheetDrawing">
      <xdr:col>8</xdr:col>
      <xdr:colOff>0</xdr:colOff>
      <xdr:row>0</xdr:row>
      <xdr:rowOff>0</xdr:rowOff>
    </xdr:to>
    <xdr:sp macro="" textlink="">
      <xdr:nvSpPr>
        <xdr:cNvPr id="4097" name="Text Box 1"/>
        <xdr:cNvSpPr txBox="1">
          <a:spLocks noChangeArrowheads="1"/>
        </xdr:cNvSpPr>
      </xdr:nvSpPr>
      <xdr:spPr>
        <a:xfrm>
          <a:off x="8639175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8</xdr:col>
      <xdr:colOff>0</xdr:colOff>
      <xdr:row>0</xdr:row>
      <xdr:rowOff>0</xdr:rowOff>
    </xdr:from>
    <xdr:to xmlns:xdr="http://schemas.openxmlformats.org/drawingml/2006/spreadsheetDrawing">
      <xdr:col>8</xdr:col>
      <xdr:colOff>0</xdr:colOff>
      <xdr:row>0</xdr:row>
      <xdr:rowOff>0</xdr:rowOff>
    </xdr:to>
    <xdr:sp macro="" textlink="">
      <xdr:nvSpPr>
        <xdr:cNvPr id="4098" name="AutoShape 2"/>
        <xdr:cNvSpPr/>
      </xdr:nvSpPr>
      <xdr:spPr>
        <a:xfrm>
          <a:off x="8639175" y="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</xdr:col>
      <xdr:colOff>0</xdr:colOff>
      <xdr:row>0</xdr:row>
      <xdr:rowOff>0</xdr:rowOff>
    </xdr:from>
    <xdr:to xmlns:xdr="http://schemas.openxmlformats.org/drawingml/2006/spreadsheetDrawing">
      <xdr:col>8</xdr:col>
      <xdr:colOff>0</xdr:colOff>
      <xdr:row>0</xdr:row>
      <xdr:rowOff>0</xdr:rowOff>
    </xdr:to>
    <xdr:sp macro="" textlink="">
      <xdr:nvSpPr>
        <xdr:cNvPr id="4099" name="Text Box 3"/>
        <xdr:cNvSpPr txBox="1">
          <a:spLocks noChangeArrowheads="1"/>
        </xdr:cNvSpPr>
      </xdr:nvSpPr>
      <xdr:spPr>
        <a:xfrm>
          <a:off x="8639175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8</xdr:col>
      <xdr:colOff>0</xdr:colOff>
      <xdr:row>0</xdr:row>
      <xdr:rowOff>0</xdr:rowOff>
    </xdr:from>
    <xdr:to xmlns:xdr="http://schemas.openxmlformats.org/drawingml/2006/spreadsheetDrawing">
      <xdr:col>8</xdr:col>
      <xdr:colOff>0</xdr:colOff>
      <xdr:row>0</xdr:row>
      <xdr:rowOff>0</xdr:rowOff>
    </xdr:to>
    <xdr:sp macro="" textlink="">
      <xdr:nvSpPr>
        <xdr:cNvPr id="4100" name="AutoShape 4"/>
        <xdr:cNvSpPr/>
      </xdr:nvSpPr>
      <xdr:spPr>
        <a:xfrm>
          <a:off x="8639175" y="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</xdr:col>
      <xdr:colOff>0</xdr:colOff>
      <xdr:row>0</xdr:row>
      <xdr:rowOff>0</xdr:rowOff>
    </xdr:from>
    <xdr:to xmlns:xdr="http://schemas.openxmlformats.org/drawingml/2006/spreadsheetDrawing">
      <xdr:col>8</xdr:col>
      <xdr:colOff>0</xdr:colOff>
      <xdr:row>0</xdr:row>
      <xdr:rowOff>0</xdr:rowOff>
    </xdr:to>
    <xdr:sp macro="" textlink="">
      <xdr:nvSpPr>
        <xdr:cNvPr id="4101" name="Text Box 5"/>
        <xdr:cNvSpPr txBox="1">
          <a:spLocks noChangeArrowheads="1"/>
        </xdr:cNvSpPr>
      </xdr:nvSpPr>
      <xdr:spPr>
        <a:xfrm>
          <a:off x="8639175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8</xdr:col>
      <xdr:colOff>0</xdr:colOff>
      <xdr:row>0</xdr:row>
      <xdr:rowOff>0</xdr:rowOff>
    </xdr:from>
    <xdr:to xmlns:xdr="http://schemas.openxmlformats.org/drawingml/2006/spreadsheetDrawing">
      <xdr:col>8</xdr:col>
      <xdr:colOff>0</xdr:colOff>
      <xdr:row>0</xdr:row>
      <xdr:rowOff>0</xdr:rowOff>
    </xdr:to>
    <xdr:sp macro="" textlink="">
      <xdr:nvSpPr>
        <xdr:cNvPr id="4102" name="Text Box 6"/>
        <xdr:cNvSpPr txBox="1">
          <a:spLocks noChangeArrowheads="1"/>
        </xdr:cNvSpPr>
      </xdr:nvSpPr>
      <xdr:spPr>
        <a:xfrm>
          <a:off x="8639175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8</xdr:col>
      <xdr:colOff>0</xdr:colOff>
      <xdr:row>0</xdr:row>
      <xdr:rowOff>0</xdr:rowOff>
    </xdr:from>
    <xdr:to xmlns:xdr="http://schemas.openxmlformats.org/drawingml/2006/spreadsheetDrawing">
      <xdr:col>8</xdr:col>
      <xdr:colOff>0</xdr:colOff>
      <xdr:row>0</xdr:row>
      <xdr:rowOff>0</xdr:rowOff>
    </xdr:to>
    <xdr:sp macro="" textlink="">
      <xdr:nvSpPr>
        <xdr:cNvPr id="4103" name="AutoShape 7"/>
        <xdr:cNvSpPr/>
      </xdr:nvSpPr>
      <xdr:spPr>
        <a:xfrm>
          <a:off x="8639175" y="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</xdr:col>
      <xdr:colOff>0</xdr:colOff>
      <xdr:row>0</xdr:row>
      <xdr:rowOff>0</xdr:rowOff>
    </xdr:from>
    <xdr:to xmlns:xdr="http://schemas.openxmlformats.org/drawingml/2006/spreadsheetDrawing">
      <xdr:col>8</xdr:col>
      <xdr:colOff>0</xdr:colOff>
      <xdr:row>0</xdr:row>
      <xdr:rowOff>0</xdr:rowOff>
    </xdr:to>
    <xdr:sp macro="" textlink="">
      <xdr:nvSpPr>
        <xdr:cNvPr id="4104" name="Text Box 8"/>
        <xdr:cNvSpPr txBox="1">
          <a:spLocks noChangeArrowheads="1"/>
        </xdr:cNvSpPr>
      </xdr:nvSpPr>
      <xdr:spPr>
        <a:xfrm>
          <a:off x="8639175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8</xdr:col>
      <xdr:colOff>0</xdr:colOff>
      <xdr:row>0</xdr:row>
      <xdr:rowOff>0</xdr:rowOff>
    </xdr:from>
    <xdr:to xmlns:xdr="http://schemas.openxmlformats.org/drawingml/2006/spreadsheetDrawing">
      <xdr:col>8</xdr:col>
      <xdr:colOff>0</xdr:colOff>
      <xdr:row>0</xdr:row>
      <xdr:rowOff>0</xdr:rowOff>
    </xdr:to>
    <xdr:sp macro="" textlink="">
      <xdr:nvSpPr>
        <xdr:cNvPr id="4105" name="Text Box 9"/>
        <xdr:cNvSpPr txBox="1">
          <a:spLocks noChangeArrowheads="1"/>
        </xdr:cNvSpPr>
      </xdr:nvSpPr>
      <xdr:spPr>
        <a:xfrm>
          <a:off x="8639175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8</xdr:col>
      <xdr:colOff>0</xdr:colOff>
      <xdr:row>0</xdr:row>
      <xdr:rowOff>0</xdr:rowOff>
    </xdr:from>
    <xdr:to xmlns:xdr="http://schemas.openxmlformats.org/drawingml/2006/spreadsheetDrawing">
      <xdr:col>8</xdr:col>
      <xdr:colOff>0</xdr:colOff>
      <xdr:row>0</xdr:row>
      <xdr:rowOff>0</xdr:rowOff>
    </xdr:to>
    <xdr:sp macro="" textlink="">
      <xdr:nvSpPr>
        <xdr:cNvPr id="4106" name="AutoShape 10"/>
        <xdr:cNvSpPr/>
      </xdr:nvSpPr>
      <xdr:spPr>
        <a:xfrm>
          <a:off x="8639175" y="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</xdr:col>
      <xdr:colOff>0</xdr:colOff>
      <xdr:row>0</xdr:row>
      <xdr:rowOff>0</xdr:rowOff>
    </xdr:from>
    <xdr:to xmlns:xdr="http://schemas.openxmlformats.org/drawingml/2006/spreadsheetDrawing">
      <xdr:col>8</xdr:col>
      <xdr:colOff>0</xdr:colOff>
      <xdr:row>0</xdr:row>
      <xdr:rowOff>0</xdr:rowOff>
    </xdr:to>
    <xdr:sp macro="" textlink="">
      <xdr:nvSpPr>
        <xdr:cNvPr id="4107" name="Text Box 11"/>
        <xdr:cNvSpPr txBox="1">
          <a:spLocks noChangeArrowheads="1"/>
        </xdr:cNvSpPr>
      </xdr:nvSpPr>
      <xdr:spPr>
        <a:xfrm>
          <a:off x="8639175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8</xdr:col>
      <xdr:colOff>0</xdr:colOff>
      <xdr:row>0</xdr:row>
      <xdr:rowOff>0</xdr:rowOff>
    </xdr:from>
    <xdr:to xmlns:xdr="http://schemas.openxmlformats.org/drawingml/2006/spreadsheetDrawing">
      <xdr:col>8</xdr:col>
      <xdr:colOff>0</xdr:colOff>
      <xdr:row>0</xdr:row>
      <xdr:rowOff>0</xdr:rowOff>
    </xdr:to>
    <xdr:sp macro="" textlink="">
      <xdr:nvSpPr>
        <xdr:cNvPr id="4108" name="AutoShape 12"/>
        <xdr:cNvSpPr/>
      </xdr:nvSpPr>
      <xdr:spPr>
        <a:xfrm>
          <a:off x="8639175" y="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</xdr:col>
      <xdr:colOff>0</xdr:colOff>
      <xdr:row>0</xdr:row>
      <xdr:rowOff>0</xdr:rowOff>
    </xdr:from>
    <xdr:to xmlns:xdr="http://schemas.openxmlformats.org/drawingml/2006/spreadsheetDrawing">
      <xdr:col>8</xdr:col>
      <xdr:colOff>0</xdr:colOff>
      <xdr:row>0</xdr:row>
      <xdr:rowOff>0</xdr:rowOff>
    </xdr:to>
    <xdr:sp macro="" textlink="">
      <xdr:nvSpPr>
        <xdr:cNvPr id="4109" name="Text Box 13"/>
        <xdr:cNvSpPr txBox="1">
          <a:spLocks noChangeArrowheads="1"/>
        </xdr:cNvSpPr>
      </xdr:nvSpPr>
      <xdr:spPr>
        <a:xfrm>
          <a:off x="8639175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8</xdr:col>
      <xdr:colOff>0</xdr:colOff>
      <xdr:row>0</xdr:row>
      <xdr:rowOff>0</xdr:rowOff>
    </xdr:from>
    <xdr:to xmlns:xdr="http://schemas.openxmlformats.org/drawingml/2006/spreadsheetDrawing">
      <xdr:col>8</xdr:col>
      <xdr:colOff>0</xdr:colOff>
      <xdr:row>0</xdr:row>
      <xdr:rowOff>0</xdr:rowOff>
    </xdr:to>
    <xdr:sp macro="" textlink="">
      <xdr:nvSpPr>
        <xdr:cNvPr id="4110" name="Text Box 14"/>
        <xdr:cNvSpPr txBox="1">
          <a:spLocks noChangeArrowheads="1"/>
        </xdr:cNvSpPr>
      </xdr:nvSpPr>
      <xdr:spPr>
        <a:xfrm>
          <a:off x="8639175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8</xdr:col>
      <xdr:colOff>0</xdr:colOff>
      <xdr:row>0</xdr:row>
      <xdr:rowOff>0</xdr:rowOff>
    </xdr:from>
    <xdr:to xmlns:xdr="http://schemas.openxmlformats.org/drawingml/2006/spreadsheetDrawing">
      <xdr:col>8</xdr:col>
      <xdr:colOff>0</xdr:colOff>
      <xdr:row>0</xdr:row>
      <xdr:rowOff>0</xdr:rowOff>
    </xdr:to>
    <xdr:sp macro="" textlink="">
      <xdr:nvSpPr>
        <xdr:cNvPr id="4111" name="AutoShape 15"/>
        <xdr:cNvSpPr/>
      </xdr:nvSpPr>
      <xdr:spPr>
        <a:xfrm>
          <a:off x="8639175" y="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</xdr:col>
      <xdr:colOff>0</xdr:colOff>
      <xdr:row>0</xdr:row>
      <xdr:rowOff>0</xdr:rowOff>
    </xdr:from>
    <xdr:to xmlns:xdr="http://schemas.openxmlformats.org/drawingml/2006/spreadsheetDrawing">
      <xdr:col>8</xdr:col>
      <xdr:colOff>0</xdr:colOff>
      <xdr:row>0</xdr:row>
      <xdr:rowOff>0</xdr:rowOff>
    </xdr:to>
    <xdr:sp macro="" textlink="">
      <xdr:nvSpPr>
        <xdr:cNvPr id="4112" name="Text Box 16"/>
        <xdr:cNvSpPr txBox="1">
          <a:spLocks noChangeArrowheads="1"/>
        </xdr:cNvSpPr>
      </xdr:nvSpPr>
      <xdr:spPr>
        <a:xfrm>
          <a:off x="8639175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13" name="Text Box 21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14" name="Text Box 22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15" name="Text Box 23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16" name="Text Box 24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17" name="Text Box 25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18" name="Text Box 26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19" name="Text Box 27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20" name="Text Box 28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21" name="Text Box 29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22" name="AutoShape 30"/>
        <xdr:cNvSpPr/>
      </xdr:nvSpPr>
      <xdr:spPr>
        <a:xfrm>
          <a:off x="10010775" y="1178877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23" name="Text Box 31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24" name="Text Box 36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25" name="Text Box 37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26" name="Text Box 38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27" name="Text Box 39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28" name="Text Box 40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29" name="Text Box 41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30" name="Text Box 42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31" name="Text Box 43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32" name="Text Box 44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33" name="AutoShape 45"/>
        <xdr:cNvSpPr/>
      </xdr:nvSpPr>
      <xdr:spPr>
        <a:xfrm>
          <a:off x="10010775" y="1178877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34" name="Text Box 46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35" name="Text Box 47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36" name="Text Box 48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37" name="Text Box 49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38" name="Text Box 50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39" name="Text Box 51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40" name="Text Box 52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41" name="Text Box 53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42" name="Text Box 54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43" name="Text Box 55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44" name="AutoShape 56"/>
        <xdr:cNvSpPr/>
      </xdr:nvSpPr>
      <xdr:spPr>
        <a:xfrm>
          <a:off x="10010775" y="1178877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10</xdr:col>
      <xdr:colOff>0</xdr:colOff>
      <xdr:row>52</xdr:row>
      <xdr:rowOff>0</xdr:rowOff>
    </xdr:from>
    <xdr:to xmlns:xdr="http://schemas.openxmlformats.org/drawingml/2006/spreadsheetDrawing">
      <xdr:col>10</xdr:col>
      <xdr:colOff>0</xdr:colOff>
      <xdr:row>52</xdr:row>
      <xdr:rowOff>0</xdr:rowOff>
    </xdr:to>
    <xdr:sp macro="" textlink="">
      <xdr:nvSpPr>
        <xdr:cNvPr id="4145" name="Text Box 57"/>
        <xdr:cNvSpPr txBox="1">
          <a:spLocks noChangeArrowheads="1"/>
        </xdr:cNvSpPr>
      </xdr:nvSpPr>
      <xdr:spPr>
        <a:xfrm>
          <a:off x="10010775" y="117887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5</xdr:col>
      <xdr:colOff>400050</xdr:colOff>
      <xdr:row>50</xdr:row>
      <xdr:rowOff>46990</xdr:rowOff>
    </xdr:from>
    <xdr:to xmlns:xdr="http://schemas.openxmlformats.org/drawingml/2006/spreadsheetDrawing">
      <xdr:col>6</xdr:col>
      <xdr:colOff>352425</xdr:colOff>
      <xdr:row>51</xdr:row>
      <xdr:rowOff>41275</xdr:rowOff>
    </xdr:to>
    <xdr:sp macro="" textlink="">
      <xdr:nvSpPr>
        <xdr:cNvPr id="4147" name="テキスト 51"/>
        <xdr:cNvSpPr txBox="1"/>
      </xdr:nvSpPr>
      <xdr:spPr>
        <a:xfrm>
          <a:off x="5486400" y="11445240"/>
          <a:ext cx="1095375" cy="1847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 sz="900"/>
            <a:t>面積（ha）</a:t>
          </a:r>
          <a:endParaRPr kumimoji="1" lang="ja-JP" altLang="en-US" sz="900"/>
        </a:p>
      </xdr:txBody>
    </xdr:sp>
    <xdr:clientData/>
  </xdr:twoCellAnchor>
  <xdr:twoCellAnchor editAs="oneCell">
    <xdr:from xmlns:xdr="http://schemas.openxmlformats.org/drawingml/2006/spreadsheetDrawing">
      <xdr:col>0</xdr:col>
      <xdr:colOff>454025</xdr:colOff>
      <xdr:row>34</xdr:row>
      <xdr:rowOff>242570</xdr:rowOff>
    </xdr:from>
    <xdr:to xmlns:xdr="http://schemas.openxmlformats.org/drawingml/2006/spreadsheetDrawing">
      <xdr:col>6</xdr:col>
      <xdr:colOff>814070</xdr:colOff>
      <xdr:row>51</xdr:row>
      <xdr:rowOff>139700</xdr:rowOff>
    </xdr:to>
    <xdr:pic macro="">
      <xdr:nvPicPr>
        <xdr:cNvPr id="4148" name="図 5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025" y="8964295"/>
          <a:ext cx="6589395" cy="27641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13</xdr:col>
      <xdr:colOff>0</xdr:colOff>
      <xdr:row>0</xdr:row>
      <xdr:rowOff>0</xdr:rowOff>
    </xdr:from>
    <xdr:to xmlns:xdr="http://schemas.openxmlformats.org/drawingml/2006/spreadsheetDrawing">
      <xdr:col>13</xdr:col>
      <xdr:colOff>0</xdr:colOff>
      <xdr:row>0</xdr:row>
      <xdr:rowOff>0</xdr:rowOff>
    </xdr:to>
    <xdr:sp macro="" textlink="">
      <xdr:nvSpPr>
        <xdr:cNvPr id="5121" name="Text Box 1"/>
        <xdr:cNvSpPr txBox="1">
          <a:spLocks noChangeArrowheads="1"/>
        </xdr:cNvSpPr>
      </xdr:nvSpPr>
      <xdr:spPr>
        <a:xfrm>
          <a:off x="10906125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0</xdr:col>
      <xdr:colOff>0</xdr:colOff>
      <xdr:row>0</xdr:row>
      <xdr:rowOff>0</xdr:rowOff>
    </xdr:from>
    <xdr:to xmlns:xdr="http://schemas.openxmlformats.org/drawingml/2006/spreadsheetDrawing">
      <xdr:col>0</xdr:col>
      <xdr:colOff>0</xdr:colOff>
      <xdr:row>0</xdr:row>
      <xdr:rowOff>0</xdr:rowOff>
    </xdr:to>
    <xdr:sp macro="" textlink="">
      <xdr:nvSpPr>
        <xdr:cNvPr id="5122" name="Text Box 2"/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13</xdr:col>
      <xdr:colOff>0</xdr:colOff>
      <xdr:row>0</xdr:row>
      <xdr:rowOff>0</xdr:rowOff>
    </xdr:from>
    <xdr:to xmlns:xdr="http://schemas.openxmlformats.org/drawingml/2006/spreadsheetDrawing">
      <xdr:col>13</xdr:col>
      <xdr:colOff>0</xdr:colOff>
      <xdr:row>0</xdr:row>
      <xdr:rowOff>0</xdr:rowOff>
    </xdr:to>
    <xdr:sp macro="" textlink="">
      <xdr:nvSpPr>
        <xdr:cNvPr id="5123" name="Text Box 3"/>
        <xdr:cNvSpPr txBox="1">
          <a:spLocks noChangeArrowheads="1"/>
        </xdr:cNvSpPr>
      </xdr:nvSpPr>
      <xdr:spPr>
        <a:xfrm>
          <a:off x="10906125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11</xdr:col>
      <xdr:colOff>0</xdr:colOff>
      <xdr:row>6</xdr:row>
      <xdr:rowOff>0</xdr:rowOff>
    </xdr:from>
    <xdr:to xmlns:xdr="http://schemas.openxmlformats.org/drawingml/2006/spreadsheetDrawing">
      <xdr:col>11</xdr:col>
      <xdr:colOff>0</xdr:colOff>
      <xdr:row>6</xdr:row>
      <xdr:rowOff>0</xdr:rowOff>
    </xdr:to>
    <xdr:sp macro="" textlink="">
      <xdr:nvSpPr>
        <xdr:cNvPr id="5124" name="Text Box 4"/>
        <xdr:cNvSpPr txBox="1">
          <a:spLocks noChangeArrowheads="1"/>
        </xdr:cNvSpPr>
      </xdr:nvSpPr>
      <xdr:spPr>
        <a:xfrm>
          <a:off x="9172575" y="18097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11</xdr:col>
      <xdr:colOff>0</xdr:colOff>
      <xdr:row>6</xdr:row>
      <xdr:rowOff>0</xdr:rowOff>
    </xdr:from>
    <xdr:to xmlns:xdr="http://schemas.openxmlformats.org/drawingml/2006/spreadsheetDrawing">
      <xdr:col>11</xdr:col>
      <xdr:colOff>0</xdr:colOff>
      <xdr:row>6</xdr:row>
      <xdr:rowOff>0</xdr:rowOff>
    </xdr:to>
    <xdr:sp macro="" textlink="">
      <xdr:nvSpPr>
        <xdr:cNvPr id="5125" name="Text Box 5"/>
        <xdr:cNvSpPr txBox="1">
          <a:spLocks noChangeArrowheads="1"/>
        </xdr:cNvSpPr>
      </xdr:nvSpPr>
      <xdr:spPr>
        <a:xfrm>
          <a:off x="9172575" y="18097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12</xdr:col>
      <xdr:colOff>0</xdr:colOff>
      <xdr:row>10</xdr:row>
      <xdr:rowOff>0</xdr:rowOff>
    </xdr:from>
    <xdr:to xmlns:xdr="http://schemas.openxmlformats.org/drawingml/2006/spreadsheetDrawing">
      <xdr:col>12</xdr:col>
      <xdr:colOff>0</xdr:colOff>
      <xdr:row>10</xdr:row>
      <xdr:rowOff>0</xdr:rowOff>
    </xdr:to>
    <xdr:sp macro="" textlink="">
      <xdr:nvSpPr>
        <xdr:cNvPr id="7169" name="Text Box 1"/>
        <xdr:cNvSpPr txBox="1">
          <a:spLocks noChangeArrowheads="1"/>
        </xdr:cNvSpPr>
      </xdr:nvSpPr>
      <xdr:spPr>
        <a:xfrm>
          <a:off x="8734425" y="283273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0</xdr:colOff>
      <xdr:row>10</xdr:row>
      <xdr:rowOff>0</xdr:rowOff>
    </xdr:from>
    <xdr:to xmlns:xdr="http://schemas.openxmlformats.org/drawingml/2006/spreadsheetDrawing">
      <xdr:col>12</xdr:col>
      <xdr:colOff>0</xdr:colOff>
      <xdr:row>10</xdr:row>
      <xdr:rowOff>0</xdr:rowOff>
    </xdr:to>
    <xdr:sp macro="" textlink="">
      <xdr:nvSpPr>
        <xdr:cNvPr id="7170" name="Text Box 2"/>
        <xdr:cNvSpPr txBox="1">
          <a:spLocks noChangeArrowheads="1"/>
        </xdr:cNvSpPr>
      </xdr:nvSpPr>
      <xdr:spPr>
        <a:xfrm>
          <a:off x="8734425" y="283273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0</xdr:colOff>
      <xdr:row>10</xdr:row>
      <xdr:rowOff>0</xdr:rowOff>
    </xdr:from>
    <xdr:to xmlns:xdr="http://schemas.openxmlformats.org/drawingml/2006/spreadsheetDrawing">
      <xdr:col>12</xdr:col>
      <xdr:colOff>0</xdr:colOff>
      <xdr:row>10</xdr:row>
      <xdr:rowOff>0</xdr:rowOff>
    </xdr:to>
    <xdr:sp macro="" textlink="">
      <xdr:nvSpPr>
        <xdr:cNvPr id="7171" name="Text Box 3"/>
        <xdr:cNvSpPr txBox="1">
          <a:spLocks noChangeArrowheads="1"/>
        </xdr:cNvSpPr>
      </xdr:nvSpPr>
      <xdr:spPr>
        <a:xfrm>
          <a:off x="8734425" y="283273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0</xdr:colOff>
      <xdr:row>10</xdr:row>
      <xdr:rowOff>0</xdr:rowOff>
    </xdr:from>
    <xdr:to xmlns:xdr="http://schemas.openxmlformats.org/drawingml/2006/spreadsheetDrawing">
      <xdr:col>12</xdr:col>
      <xdr:colOff>0</xdr:colOff>
      <xdr:row>10</xdr:row>
      <xdr:rowOff>0</xdr:rowOff>
    </xdr:to>
    <xdr:sp macro="" textlink="">
      <xdr:nvSpPr>
        <xdr:cNvPr id="7172" name="Text Box 4"/>
        <xdr:cNvSpPr txBox="1">
          <a:spLocks noChangeArrowheads="1"/>
        </xdr:cNvSpPr>
      </xdr:nvSpPr>
      <xdr:spPr>
        <a:xfrm>
          <a:off x="8734425" y="283273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0</xdr:colOff>
      <xdr:row>10</xdr:row>
      <xdr:rowOff>0</xdr:rowOff>
    </xdr:from>
    <xdr:to xmlns:xdr="http://schemas.openxmlformats.org/drawingml/2006/spreadsheetDrawing">
      <xdr:col>12</xdr:col>
      <xdr:colOff>0</xdr:colOff>
      <xdr:row>10</xdr:row>
      <xdr:rowOff>0</xdr:rowOff>
    </xdr:to>
    <xdr:sp macro="" textlink="">
      <xdr:nvSpPr>
        <xdr:cNvPr id="7173" name="Text Box 5"/>
        <xdr:cNvSpPr txBox="1">
          <a:spLocks noChangeArrowheads="1"/>
        </xdr:cNvSpPr>
      </xdr:nvSpPr>
      <xdr:spPr>
        <a:xfrm>
          <a:off x="8734425" y="283273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0</xdr:colOff>
      <xdr:row>10</xdr:row>
      <xdr:rowOff>0</xdr:rowOff>
    </xdr:from>
    <xdr:to xmlns:xdr="http://schemas.openxmlformats.org/drawingml/2006/spreadsheetDrawing">
      <xdr:col>12</xdr:col>
      <xdr:colOff>0</xdr:colOff>
      <xdr:row>10</xdr:row>
      <xdr:rowOff>0</xdr:rowOff>
    </xdr:to>
    <xdr:sp macro="" textlink="">
      <xdr:nvSpPr>
        <xdr:cNvPr id="7174" name="Text Box 6"/>
        <xdr:cNvSpPr txBox="1">
          <a:spLocks noChangeArrowheads="1"/>
        </xdr:cNvSpPr>
      </xdr:nvSpPr>
      <xdr:spPr>
        <a:xfrm>
          <a:off x="8734425" y="283273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0</xdr:colOff>
      <xdr:row>10</xdr:row>
      <xdr:rowOff>0</xdr:rowOff>
    </xdr:from>
    <xdr:to xmlns:xdr="http://schemas.openxmlformats.org/drawingml/2006/spreadsheetDrawing">
      <xdr:col>12</xdr:col>
      <xdr:colOff>0</xdr:colOff>
      <xdr:row>10</xdr:row>
      <xdr:rowOff>0</xdr:rowOff>
    </xdr:to>
    <xdr:sp macro="" textlink="">
      <xdr:nvSpPr>
        <xdr:cNvPr id="7175" name="Text Box 7"/>
        <xdr:cNvSpPr txBox="1">
          <a:spLocks noChangeArrowheads="1"/>
        </xdr:cNvSpPr>
      </xdr:nvSpPr>
      <xdr:spPr>
        <a:xfrm>
          <a:off x="8734425" y="283273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0</xdr:colOff>
      <xdr:row>10</xdr:row>
      <xdr:rowOff>0</xdr:rowOff>
    </xdr:from>
    <xdr:to xmlns:xdr="http://schemas.openxmlformats.org/drawingml/2006/spreadsheetDrawing">
      <xdr:col>12</xdr:col>
      <xdr:colOff>0</xdr:colOff>
      <xdr:row>10</xdr:row>
      <xdr:rowOff>0</xdr:rowOff>
    </xdr:to>
    <xdr:sp macro="" textlink="">
      <xdr:nvSpPr>
        <xdr:cNvPr id="7176" name="Text Box 8"/>
        <xdr:cNvSpPr txBox="1">
          <a:spLocks noChangeArrowheads="1"/>
        </xdr:cNvSpPr>
      </xdr:nvSpPr>
      <xdr:spPr>
        <a:xfrm>
          <a:off x="8734425" y="283273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0</xdr:colOff>
      <xdr:row>10</xdr:row>
      <xdr:rowOff>0</xdr:rowOff>
    </xdr:from>
    <xdr:to xmlns:xdr="http://schemas.openxmlformats.org/drawingml/2006/spreadsheetDrawing">
      <xdr:col>12</xdr:col>
      <xdr:colOff>0</xdr:colOff>
      <xdr:row>10</xdr:row>
      <xdr:rowOff>0</xdr:rowOff>
    </xdr:to>
    <xdr:sp macro="" textlink="">
      <xdr:nvSpPr>
        <xdr:cNvPr id="7177" name="Text Box 9"/>
        <xdr:cNvSpPr txBox="1">
          <a:spLocks noChangeArrowheads="1"/>
        </xdr:cNvSpPr>
      </xdr:nvSpPr>
      <xdr:spPr>
        <a:xfrm>
          <a:off x="8734425" y="283273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0</xdr:colOff>
      <xdr:row>10</xdr:row>
      <xdr:rowOff>0</xdr:rowOff>
    </xdr:from>
    <xdr:to xmlns:xdr="http://schemas.openxmlformats.org/drawingml/2006/spreadsheetDrawing">
      <xdr:col>12</xdr:col>
      <xdr:colOff>0</xdr:colOff>
      <xdr:row>10</xdr:row>
      <xdr:rowOff>0</xdr:rowOff>
    </xdr:to>
    <xdr:sp macro="" textlink="">
      <xdr:nvSpPr>
        <xdr:cNvPr id="7178" name="Text Box 10"/>
        <xdr:cNvSpPr txBox="1">
          <a:spLocks noChangeArrowheads="1"/>
        </xdr:cNvSpPr>
      </xdr:nvSpPr>
      <xdr:spPr>
        <a:xfrm>
          <a:off x="8734425" y="283273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0</xdr:colOff>
      <xdr:row>10</xdr:row>
      <xdr:rowOff>0</xdr:rowOff>
    </xdr:from>
    <xdr:to xmlns:xdr="http://schemas.openxmlformats.org/drawingml/2006/spreadsheetDrawing">
      <xdr:col>12</xdr:col>
      <xdr:colOff>0</xdr:colOff>
      <xdr:row>10</xdr:row>
      <xdr:rowOff>0</xdr:rowOff>
    </xdr:to>
    <xdr:sp macro="" textlink="">
      <xdr:nvSpPr>
        <xdr:cNvPr id="7179" name="Text Box 11"/>
        <xdr:cNvSpPr txBox="1">
          <a:spLocks noChangeArrowheads="1"/>
        </xdr:cNvSpPr>
      </xdr:nvSpPr>
      <xdr:spPr>
        <a:xfrm>
          <a:off x="8734425" y="283273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0</xdr:colOff>
      <xdr:row>10</xdr:row>
      <xdr:rowOff>0</xdr:rowOff>
    </xdr:from>
    <xdr:to xmlns:xdr="http://schemas.openxmlformats.org/drawingml/2006/spreadsheetDrawing">
      <xdr:col>12</xdr:col>
      <xdr:colOff>0</xdr:colOff>
      <xdr:row>10</xdr:row>
      <xdr:rowOff>0</xdr:rowOff>
    </xdr:to>
    <xdr:sp macro="" textlink="">
      <xdr:nvSpPr>
        <xdr:cNvPr id="7180" name="Text Box 12"/>
        <xdr:cNvSpPr txBox="1">
          <a:spLocks noChangeArrowheads="1"/>
        </xdr:cNvSpPr>
      </xdr:nvSpPr>
      <xdr:spPr>
        <a:xfrm>
          <a:off x="8734425" y="283273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0</xdr:colOff>
      <xdr:row>10</xdr:row>
      <xdr:rowOff>0</xdr:rowOff>
    </xdr:from>
    <xdr:to xmlns:xdr="http://schemas.openxmlformats.org/drawingml/2006/spreadsheetDrawing">
      <xdr:col>12</xdr:col>
      <xdr:colOff>0</xdr:colOff>
      <xdr:row>10</xdr:row>
      <xdr:rowOff>0</xdr:rowOff>
    </xdr:to>
    <xdr:sp macro="" textlink="">
      <xdr:nvSpPr>
        <xdr:cNvPr id="7181" name="Text Box 13"/>
        <xdr:cNvSpPr txBox="1">
          <a:spLocks noChangeArrowheads="1"/>
        </xdr:cNvSpPr>
      </xdr:nvSpPr>
      <xdr:spPr>
        <a:xfrm>
          <a:off x="8734425" y="283273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0</xdr:colOff>
      <xdr:row>10</xdr:row>
      <xdr:rowOff>0</xdr:rowOff>
    </xdr:from>
    <xdr:to xmlns:xdr="http://schemas.openxmlformats.org/drawingml/2006/spreadsheetDrawing">
      <xdr:col>12</xdr:col>
      <xdr:colOff>0</xdr:colOff>
      <xdr:row>10</xdr:row>
      <xdr:rowOff>0</xdr:rowOff>
    </xdr:to>
    <xdr:sp macro="" textlink="">
      <xdr:nvSpPr>
        <xdr:cNvPr id="7182" name="Text Box 14"/>
        <xdr:cNvSpPr txBox="1">
          <a:spLocks noChangeArrowheads="1"/>
        </xdr:cNvSpPr>
      </xdr:nvSpPr>
      <xdr:spPr>
        <a:xfrm>
          <a:off x="8734425" y="283273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0</xdr:colOff>
      <xdr:row>10</xdr:row>
      <xdr:rowOff>0</xdr:rowOff>
    </xdr:from>
    <xdr:to xmlns:xdr="http://schemas.openxmlformats.org/drawingml/2006/spreadsheetDrawing">
      <xdr:col>12</xdr:col>
      <xdr:colOff>0</xdr:colOff>
      <xdr:row>10</xdr:row>
      <xdr:rowOff>0</xdr:rowOff>
    </xdr:to>
    <xdr:sp macro="" textlink="">
      <xdr:nvSpPr>
        <xdr:cNvPr id="7183" name="Text Box 15"/>
        <xdr:cNvSpPr txBox="1">
          <a:spLocks noChangeArrowheads="1"/>
        </xdr:cNvSpPr>
      </xdr:nvSpPr>
      <xdr:spPr>
        <a:xfrm>
          <a:off x="8734425" y="283273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0</xdr:colOff>
      <xdr:row>10</xdr:row>
      <xdr:rowOff>0</xdr:rowOff>
    </xdr:from>
    <xdr:to xmlns:xdr="http://schemas.openxmlformats.org/drawingml/2006/spreadsheetDrawing">
      <xdr:col>12</xdr:col>
      <xdr:colOff>0</xdr:colOff>
      <xdr:row>10</xdr:row>
      <xdr:rowOff>0</xdr:rowOff>
    </xdr:to>
    <xdr:sp macro="" textlink="">
      <xdr:nvSpPr>
        <xdr:cNvPr id="7184" name="Text Box 16"/>
        <xdr:cNvSpPr txBox="1">
          <a:spLocks noChangeArrowheads="1"/>
        </xdr:cNvSpPr>
      </xdr:nvSpPr>
      <xdr:spPr>
        <a:xfrm>
          <a:off x="8734425" y="283273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0</xdr:colOff>
      <xdr:row>10</xdr:row>
      <xdr:rowOff>0</xdr:rowOff>
    </xdr:from>
    <xdr:to xmlns:xdr="http://schemas.openxmlformats.org/drawingml/2006/spreadsheetDrawing">
      <xdr:col>12</xdr:col>
      <xdr:colOff>0</xdr:colOff>
      <xdr:row>10</xdr:row>
      <xdr:rowOff>0</xdr:rowOff>
    </xdr:to>
    <xdr:sp macro="" textlink="">
      <xdr:nvSpPr>
        <xdr:cNvPr id="7185" name="Text Box 17"/>
        <xdr:cNvSpPr txBox="1">
          <a:spLocks noChangeArrowheads="1"/>
        </xdr:cNvSpPr>
      </xdr:nvSpPr>
      <xdr:spPr>
        <a:xfrm>
          <a:off x="8734425" y="283273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0</xdr:colOff>
      <xdr:row>10</xdr:row>
      <xdr:rowOff>0</xdr:rowOff>
    </xdr:from>
    <xdr:to xmlns:xdr="http://schemas.openxmlformats.org/drawingml/2006/spreadsheetDrawing">
      <xdr:col>12</xdr:col>
      <xdr:colOff>0</xdr:colOff>
      <xdr:row>10</xdr:row>
      <xdr:rowOff>0</xdr:rowOff>
    </xdr:to>
    <xdr:sp macro="" textlink="">
      <xdr:nvSpPr>
        <xdr:cNvPr id="7186" name="Text Box 18"/>
        <xdr:cNvSpPr txBox="1">
          <a:spLocks noChangeArrowheads="1"/>
        </xdr:cNvSpPr>
      </xdr:nvSpPr>
      <xdr:spPr>
        <a:xfrm>
          <a:off x="8734425" y="283273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11</xdr:col>
      <xdr:colOff>0</xdr:colOff>
      <xdr:row>9</xdr:row>
      <xdr:rowOff>0</xdr:rowOff>
    </xdr:from>
    <xdr:to xmlns:xdr="http://schemas.openxmlformats.org/drawingml/2006/spreadsheetDrawing">
      <xdr:col>11</xdr:col>
      <xdr:colOff>0</xdr:colOff>
      <xdr:row>9</xdr:row>
      <xdr:rowOff>0</xdr:rowOff>
    </xdr:to>
    <xdr:sp macro="" textlink="">
      <xdr:nvSpPr>
        <xdr:cNvPr id="7187" name="Text Box 19"/>
        <xdr:cNvSpPr txBox="1">
          <a:spLocks noChangeArrowheads="1"/>
        </xdr:cNvSpPr>
      </xdr:nvSpPr>
      <xdr:spPr>
        <a:xfrm>
          <a:off x="8048625" y="261366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11</xdr:col>
      <xdr:colOff>0</xdr:colOff>
      <xdr:row>9</xdr:row>
      <xdr:rowOff>0</xdr:rowOff>
    </xdr:from>
    <xdr:to xmlns:xdr="http://schemas.openxmlformats.org/drawingml/2006/spreadsheetDrawing">
      <xdr:col>11</xdr:col>
      <xdr:colOff>0</xdr:colOff>
      <xdr:row>9</xdr:row>
      <xdr:rowOff>0</xdr:rowOff>
    </xdr:to>
    <xdr:sp macro="" textlink="">
      <xdr:nvSpPr>
        <xdr:cNvPr id="7188" name="Text Box 20"/>
        <xdr:cNvSpPr txBox="1">
          <a:spLocks noChangeArrowheads="1"/>
        </xdr:cNvSpPr>
      </xdr:nvSpPr>
      <xdr:spPr>
        <a:xfrm>
          <a:off x="8048625" y="261366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11</xdr:col>
      <xdr:colOff>0</xdr:colOff>
      <xdr:row>9</xdr:row>
      <xdr:rowOff>0</xdr:rowOff>
    </xdr:from>
    <xdr:to xmlns:xdr="http://schemas.openxmlformats.org/drawingml/2006/spreadsheetDrawing">
      <xdr:col>11</xdr:col>
      <xdr:colOff>0</xdr:colOff>
      <xdr:row>9</xdr:row>
      <xdr:rowOff>0</xdr:rowOff>
    </xdr:to>
    <xdr:sp macro="" textlink="">
      <xdr:nvSpPr>
        <xdr:cNvPr id="7189" name="Text Box 21"/>
        <xdr:cNvSpPr txBox="1">
          <a:spLocks noChangeArrowheads="1"/>
        </xdr:cNvSpPr>
      </xdr:nvSpPr>
      <xdr:spPr>
        <a:xfrm>
          <a:off x="8048625" y="261366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11</xdr:col>
      <xdr:colOff>0</xdr:colOff>
      <xdr:row>9</xdr:row>
      <xdr:rowOff>0</xdr:rowOff>
    </xdr:from>
    <xdr:to xmlns:xdr="http://schemas.openxmlformats.org/drawingml/2006/spreadsheetDrawing">
      <xdr:col>11</xdr:col>
      <xdr:colOff>0</xdr:colOff>
      <xdr:row>9</xdr:row>
      <xdr:rowOff>0</xdr:rowOff>
    </xdr:to>
    <xdr:sp macro="" textlink="">
      <xdr:nvSpPr>
        <xdr:cNvPr id="7190" name="Text Box 22"/>
        <xdr:cNvSpPr txBox="1">
          <a:spLocks noChangeArrowheads="1"/>
        </xdr:cNvSpPr>
      </xdr:nvSpPr>
      <xdr:spPr>
        <a:xfrm>
          <a:off x="8048625" y="261366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11</xdr:col>
      <xdr:colOff>0</xdr:colOff>
      <xdr:row>9</xdr:row>
      <xdr:rowOff>0</xdr:rowOff>
    </xdr:from>
    <xdr:to xmlns:xdr="http://schemas.openxmlformats.org/drawingml/2006/spreadsheetDrawing">
      <xdr:col>11</xdr:col>
      <xdr:colOff>0</xdr:colOff>
      <xdr:row>9</xdr:row>
      <xdr:rowOff>0</xdr:rowOff>
    </xdr:to>
    <xdr:sp macro="" textlink="">
      <xdr:nvSpPr>
        <xdr:cNvPr id="7191" name="Text Box 23"/>
        <xdr:cNvSpPr txBox="1">
          <a:spLocks noChangeArrowheads="1"/>
        </xdr:cNvSpPr>
      </xdr:nvSpPr>
      <xdr:spPr>
        <a:xfrm>
          <a:off x="8048625" y="261366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11</xdr:col>
      <xdr:colOff>0</xdr:colOff>
      <xdr:row>9</xdr:row>
      <xdr:rowOff>0</xdr:rowOff>
    </xdr:from>
    <xdr:to xmlns:xdr="http://schemas.openxmlformats.org/drawingml/2006/spreadsheetDrawing">
      <xdr:col>11</xdr:col>
      <xdr:colOff>0</xdr:colOff>
      <xdr:row>9</xdr:row>
      <xdr:rowOff>0</xdr:rowOff>
    </xdr:to>
    <xdr:sp macro="" textlink="">
      <xdr:nvSpPr>
        <xdr:cNvPr id="7192" name="Text Box 24"/>
        <xdr:cNvSpPr txBox="1">
          <a:spLocks noChangeArrowheads="1"/>
        </xdr:cNvSpPr>
      </xdr:nvSpPr>
      <xdr:spPr>
        <a:xfrm>
          <a:off x="8048625" y="261366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11</xdr:col>
      <xdr:colOff>0</xdr:colOff>
      <xdr:row>9</xdr:row>
      <xdr:rowOff>0</xdr:rowOff>
    </xdr:from>
    <xdr:to xmlns:xdr="http://schemas.openxmlformats.org/drawingml/2006/spreadsheetDrawing">
      <xdr:col>11</xdr:col>
      <xdr:colOff>0</xdr:colOff>
      <xdr:row>9</xdr:row>
      <xdr:rowOff>0</xdr:rowOff>
    </xdr:to>
    <xdr:sp macro="" textlink="">
      <xdr:nvSpPr>
        <xdr:cNvPr id="7193" name="Text Box 25"/>
        <xdr:cNvSpPr txBox="1">
          <a:spLocks noChangeArrowheads="1"/>
        </xdr:cNvSpPr>
      </xdr:nvSpPr>
      <xdr:spPr>
        <a:xfrm>
          <a:off x="8048625" y="261366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11</xdr:col>
      <xdr:colOff>0</xdr:colOff>
      <xdr:row>9</xdr:row>
      <xdr:rowOff>0</xdr:rowOff>
    </xdr:from>
    <xdr:to xmlns:xdr="http://schemas.openxmlformats.org/drawingml/2006/spreadsheetDrawing">
      <xdr:col>11</xdr:col>
      <xdr:colOff>0</xdr:colOff>
      <xdr:row>9</xdr:row>
      <xdr:rowOff>0</xdr:rowOff>
    </xdr:to>
    <xdr:sp macro="" textlink="">
      <xdr:nvSpPr>
        <xdr:cNvPr id="7194" name="Text Box 26"/>
        <xdr:cNvSpPr txBox="1">
          <a:spLocks noChangeArrowheads="1"/>
        </xdr:cNvSpPr>
      </xdr:nvSpPr>
      <xdr:spPr>
        <a:xfrm>
          <a:off x="8048625" y="261366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  <xdr:twoCellAnchor>
    <xdr:from xmlns:xdr="http://schemas.openxmlformats.org/drawingml/2006/spreadsheetDrawing">
      <xdr:col>11</xdr:col>
      <xdr:colOff>0</xdr:colOff>
      <xdr:row>9</xdr:row>
      <xdr:rowOff>0</xdr:rowOff>
    </xdr:from>
    <xdr:to xmlns:xdr="http://schemas.openxmlformats.org/drawingml/2006/spreadsheetDrawing">
      <xdr:col>11</xdr:col>
      <xdr:colOff>0</xdr:colOff>
      <xdr:row>9</xdr:row>
      <xdr:rowOff>0</xdr:rowOff>
    </xdr:to>
    <xdr:sp macro="" textlink="">
      <xdr:nvSpPr>
        <xdr:cNvPr id="7195" name="Text Box 27"/>
        <xdr:cNvSpPr txBox="1">
          <a:spLocks noChangeArrowheads="1"/>
        </xdr:cNvSpPr>
      </xdr:nvSpPr>
      <xdr:spPr>
        <a:xfrm>
          <a:off x="8048625" y="261366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単位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2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Relationship Id="rId2" Type="http://schemas.openxmlformats.org/officeDocument/2006/relationships/drawing" Target="../drawings/drawing3.x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Relationship Id="rId2" Type="http://schemas.openxmlformats.org/officeDocument/2006/relationships/drawing" Target="../drawings/drawing4.xml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Relationship Id="rId2" Type="http://schemas.openxmlformats.org/officeDocument/2006/relationships/drawing" Target="../drawings/drawing5.xml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BF87"/>
  <sheetViews>
    <sheetView tabSelected="1" zoomScale="85" zoomScaleNormal="85" workbookViewId="0">
      <selection sqref="A1:H1"/>
    </sheetView>
  </sheetViews>
  <sheetFormatPr defaultRowHeight="13.5"/>
  <cols>
    <col min="1" max="1" width="6.125" customWidth="1"/>
    <col min="2" max="3" width="7.625" customWidth="1"/>
    <col min="4" max="6" width="18.5" customWidth="1"/>
    <col min="7" max="7" width="13.75" customWidth="1"/>
    <col min="8" max="8" width="5.375" customWidth="1"/>
    <col min="9" max="9" width="8.25" customWidth="1"/>
  </cols>
  <sheetData>
    <row r="1" spans="1:16" ht="56.25" customHeight="1">
      <c r="A1" s="6" t="s">
        <v>156</v>
      </c>
      <c r="B1" s="6"/>
      <c r="C1" s="6"/>
      <c r="D1" s="6"/>
      <c r="E1" s="6"/>
      <c r="F1" s="6"/>
      <c r="G1" s="6"/>
      <c r="H1" s="6"/>
      <c r="I1" s="57"/>
    </row>
    <row r="2" spans="1:16" ht="24" customHeight="1">
      <c r="A2" s="6" t="s">
        <v>92</v>
      </c>
      <c r="B2" s="6"/>
      <c r="C2" s="6"/>
      <c r="D2" s="6"/>
      <c r="E2" s="6"/>
      <c r="I2" s="57"/>
      <c r="K2" s="61"/>
      <c r="L2" s="61"/>
      <c r="M2" s="61"/>
      <c r="N2" s="61"/>
      <c r="O2" s="61"/>
      <c r="P2" s="61"/>
    </row>
    <row r="3" spans="1:16" s="1" customFormat="1" ht="19.5" customHeight="1">
      <c r="A3" s="7" t="s">
        <v>175</v>
      </c>
      <c r="B3" s="18"/>
      <c r="C3" s="7"/>
      <c r="D3" s="18"/>
      <c r="E3" s="18"/>
      <c r="F3" s="48" t="s">
        <v>102</v>
      </c>
      <c r="G3" s="48"/>
      <c r="H3" s="48"/>
      <c r="I3" s="58"/>
    </row>
    <row r="4" spans="1:16" s="2" customFormat="1" ht="16" customHeight="1">
      <c r="A4" s="8" t="s">
        <v>36</v>
      </c>
      <c r="B4" s="19" t="s">
        <v>50</v>
      </c>
      <c r="C4" s="31"/>
      <c r="D4" s="37" t="s">
        <v>2</v>
      </c>
      <c r="E4" s="42"/>
      <c r="F4" s="42"/>
      <c r="G4" s="10"/>
      <c r="H4" s="10"/>
    </row>
    <row r="5" spans="1:16" s="2" customFormat="1" ht="16" customHeight="1">
      <c r="A5" s="8"/>
      <c r="B5" s="20"/>
      <c r="C5" s="20"/>
      <c r="D5" s="38" t="s">
        <v>38</v>
      </c>
      <c r="E5" s="43" t="s">
        <v>48</v>
      </c>
      <c r="F5" s="49" t="s">
        <v>157</v>
      </c>
      <c r="G5" s="10"/>
      <c r="H5" s="10"/>
    </row>
    <row r="6" spans="1:16" s="2" customFormat="1" ht="16" customHeight="1">
      <c r="A6" s="8"/>
      <c r="B6" s="21"/>
      <c r="C6" s="21"/>
      <c r="D6" s="38"/>
      <c r="E6" s="44"/>
      <c r="F6" s="50"/>
      <c r="G6" s="10"/>
      <c r="H6" s="10"/>
    </row>
    <row r="7" spans="1:16" s="3" customFormat="1" ht="19" customHeight="1">
      <c r="A7" s="9" t="s">
        <v>153</v>
      </c>
      <c r="B7" s="22" t="s">
        <v>43</v>
      </c>
      <c r="C7" s="32"/>
      <c r="D7" s="39">
        <v>64178</v>
      </c>
      <c r="E7" s="45">
        <v>36743</v>
      </c>
      <c r="F7" s="45">
        <v>27435</v>
      </c>
      <c r="G7" s="46"/>
      <c r="H7" s="54"/>
    </row>
    <row r="8" spans="1:16" s="4" customFormat="1" ht="19" customHeight="1">
      <c r="A8" s="10"/>
      <c r="B8" s="23" t="s">
        <v>23</v>
      </c>
      <c r="C8" s="33"/>
      <c r="D8" s="40">
        <v>1011</v>
      </c>
      <c r="E8" s="46">
        <v>258</v>
      </c>
      <c r="F8" s="46">
        <v>753</v>
      </c>
      <c r="G8" s="46"/>
      <c r="H8" s="55"/>
    </row>
    <row r="9" spans="1:16" s="4" customFormat="1" ht="19" customHeight="1">
      <c r="A9" s="10"/>
      <c r="B9" s="24" t="s">
        <v>83</v>
      </c>
      <c r="C9" s="34"/>
      <c r="D9" s="40">
        <v>165</v>
      </c>
      <c r="E9" s="46">
        <v>42</v>
      </c>
      <c r="F9" s="46">
        <v>123</v>
      </c>
      <c r="G9" s="46"/>
      <c r="H9" s="55"/>
    </row>
    <row r="10" spans="1:16" s="4" customFormat="1" ht="19" customHeight="1">
      <c r="A10" s="10"/>
      <c r="B10" s="24" t="s">
        <v>104</v>
      </c>
      <c r="C10" s="34"/>
      <c r="D10" s="40">
        <v>166</v>
      </c>
      <c r="E10" s="46">
        <v>38</v>
      </c>
      <c r="F10" s="46">
        <v>128</v>
      </c>
      <c r="G10" s="46"/>
      <c r="H10" s="55"/>
    </row>
    <row r="11" spans="1:16" s="4" customFormat="1" ht="19" customHeight="1">
      <c r="A11" s="10"/>
      <c r="B11" s="24" t="s">
        <v>5</v>
      </c>
      <c r="C11" s="34"/>
      <c r="D11" s="40">
        <v>248</v>
      </c>
      <c r="E11" s="46">
        <v>68</v>
      </c>
      <c r="F11" s="46">
        <v>180</v>
      </c>
      <c r="G11" s="46"/>
      <c r="H11" s="55"/>
    </row>
    <row r="12" spans="1:16" s="4" customFormat="1" ht="19" customHeight="1">
      <c r="A12" s="10"/>
      <c r="B12" s="24" t="s">
        <v>143</v>
      </c>
      <c r="C12" s="34"/>
      <c r="D12" s="40">
        <v>69</v>
      </c>
      <c r="E12" s="46">
        <v>10</v>
      </c>
      <c r="F12" s="46">
        <v>59</v>
      </c>
      <c r="G12" s="46"/>
      <c r="H12" s="55"/>
    </row>
    <row r="13" spans="1:16" s="4" customFormat="1" ht="19" customHeight="1">
      <c r="A13" s="10"/>
      <c r="B13" s="24" t="s">
        <v>57</v>
      </c>
      <c r="C13" s="34"/>
      <c r="D13" s="40">
        <v>96</v>
      </c>
      <c r="E13" s="46">
        <v>18</v>
      </c>
      <c r="F13" s="46">
        <v>78</v>
      </c>
      <c r="G13" s="46"/>
      <c r="H13" s="55"/>
    </row>
    <row r="14" spans="1:16" s="4" customFormat="1" ht="19" customHeight="1">
      <c r="A14" s="10"/>
      <c r="B14" s="24" t="s">
        <v>117</v>
      </c>
      <c r="C14" s="34"/>
      <c r="D14" s="40">
        <v>190</v>
      </c>
      <c r="E14" s="46">
        <v>68</v>
      </c>
      <c r="F14" s="46">
        <v>122</v>
      </c>
      <c r="G14" s="46"/>
      <c r="H14" s="55"/>
    </row>
    <row r="15" spans="1:16" s="4" customFormat="1" ht="19" customHeight="1">
      <c r="A15" s="10"/>
      <c r="B15" s="24" t="s">
        <v>144</v>
      </c>
      <c r="C15" s="34"/>
      <c r="D15" s="40">
        <v>73</v>
      </c>
      <c r="E15" s="46">
        <v>14</v>
      </c>
      <c r="F15" s="46">
        <v>59</v>
      </c>
      <c r="G15" s="46"/>
      <c r="H15" s="55"/>
    </row>
    <row r="16" spans="1:16" s="4" customFormat="1" ht="19" customHeight="1">
      <c r="A16" s="10"/>
      <c r="B16" s="24" t="s">
        <v>53</v>
      </c>
      <c r="C16" s="34"/>
      <c r="D16" s="40">
        <v>4</v>
      </c>
      <c r="E16" s="46" t="s">
        <v>40</v>
      </c>
      <c r="F16" s="46">
        <v>4</v>
      </c>
      <c r="G16" s="46"/>
      <c r="H16" s="55"/>
    </row>
    <row r="17" spans="1:8" s="4" customFormat="1" ht="19" customHeight="1">
      <c r="A17" s="10"/>
      <c r="B17" s="25" t="s">
        <v>16</v>
      </c>
      <c r="C17" s="35"/>
      <c r="D17" s="40">
        <v>283</v>
      </c>
      <c r="E17" s="46">
        <v>60</v>
      </c>
      <c r="F17" s="46">
        <v>223</v>
      </c>
      <c r="G17" s="46"/>
      <c r="H17" s="55"/>
    </row>
    <row r="18" spans="1:8" s="4" customFormat="1" ht="19" customHeight="1">
      <c r="A18" s="10"/>
      <c r="B18" s="25" t="s">
        <v>25</v>
      </c>
      <c r="C18" s="35"/>
      <c r="D18" s="40">
        <v>43</v>
      </c>
      <c r="E18" s="46">
        <v>3</v>
      </c>
      <c r="F18" s="46">
        <v>40</v>
      </c>
      <c r="G18" s="46"/>
      <c r="H18" s="55"/>
    </row>
    <row r="19" spans="1:8" s="4" customFormat="1" ht="19" customHeight="1">
      <c r="A19" s="11"/>
      <c r="B19" s="26" t="s">
        <v>8</v>
      </c>
      <c r="C19" s="36"/>
      <c r="D19" s="41">
        <v>246</v>
      </c>
      <c r="E19" s="47">
        <v>47</v>
      </c>
      <c r="F19" s="47">
        <v>199</v>
      </c>
      <c r="G19" s="46"/>
      <c r="H19" s="55"/>
    </row>
    <row r="20" spans="1:8" s="3" customFormat="1" ht="19" customHeight="1">
      <c r="A20" s="9" t="s">
        <v>101</v>
      </c>
      <c r="B20" s="22" t="s">
        <v>43</v>
      </c>
      <c r="C20" s="32"/>
      <c r="D20" s="39">
        <v>46463</v>
      </c>
      <c r="E20" s="45">
        <v>27588</v>
      </c>
      <c r="F20" s="45">
        <v>18875</v>
      </c>
      <c r="G20" s="46"/>
      <c r="H20" s="54"/>
    </row>
    <row r="21" spans="1:8" s="4" customFormat="1" ht="19" customHeight="1">
      <c r="A21" s="10"/>
      <c r="B21" s="23" t="s">
        <v>23</v>
      </c>
      <c r="C21" s="33"/>
      <c r="D21" s="40">
        <v>911</v>
      </c>
      <c r="E21" s="46">
        <v>200</v>
      </c>
      <c r="F21" s="46">
        <v>711</v>
      </c>
      <c r="G21" s="46"/>
      <c r="H21" s="55"/>
    </row>
    <row r="22" spans="1:8" s="4" customFormat="1" ht="19" customHeight="1">
      <c r="A22" s="10"/>
      <c r="B22" s="24" t="s">
        <v>83</v>
      </c>
      <c r="C22" s="34"/>
      <c r="D22" s="40">
        <v>147</v>
      </c>
      <c r="E22" s="46">
        <v>31</v>
      </c>
      <c r="F22" s="46">
        <v>116</v>
      </c>
      <c r="G22" s="46"/>
      <c r="H22" s="55"/>
    </row>
    <row r="23" spans="1:8" s="4" customFormat="1" ht="19" customHeight="1">
      <c r="A23" s="10"/>
      <c r="B23" s="24" t="s">
        <v>104</v>
      </c>
      <c r="C23" s="34"/>
      <c r="D23" s="40">
        <v>143</v>
      </c>
      <c r="E23" s="46">
        <v>26</v>
      </c>
      <c r="F23" s="46">
        <v>117</v>
      </c>
      <c r="G23" s="46"/>
      <c r="H23" s="55"/>
    </row>
    <row r="24" spans="1:8" s="4" customFormat="1" ht="19" customHeight="1">
      <c r="A24" s="10"/>
      <c r="B24" s="24" t="s">
        <v>5</v>
      </c>
      <c r="C24" s="34"/>
      <c r="D24" s="40">
        <v>231</v>
      </c>
      <c r="E24" s="46">
        <v>57</v>
      </c>
      <c r="F24" s="46">
        <v>174</v>
      </c>
      <c r="G24" s="46"/>
      <c r="H24" s="55"/>
    </row>
    <row r="25" spans="1:8" s="4" customFormat="1" ht="19" customHeight="1">
      <c r="A25" s="10"/>
      <c r="B25" s="24" t="s">
        <v>143</v>
      </c>
      <c r="C25" s="34"/>
      <c r="D25" s="40">
        <v>60</v>
      </c>
      <c r="E25" s="46">
        <v>9</v>
      </c>
      <c r="F25" s="46">
        <v>51</v>
      </c>
      <c r="G25" s="46"/>
      <c r="H25" s="55"/>
    </row>
    <row r="26" spans="1:8" s="4" customFormat="1" ht="19" customHeight="1">
      <c r="A26" s="10"/>
      <c r="B26" s="24" t="s">
        <v>57</v>
      </c>
      <c r="C26" s="34"/>
      <c r="D26" s="40">
        <v>87</v>
      </c>
      <c r="E26" s="46">
        <v>13</v>
      </c>
      <c r="F26" s="46">
        <v>74</v>
      </c>
      <c r="G26" s="46"/>
      <c r="H26" s="55"/>
    </row>
    <row r="27" spans="1:8" s="4" customFormat="1" ht="19" customHeight="1">
      <c r="A27" s="10"/>
      <c r="B27" s="24" t="s">
        <v>117</v>
      </c>
      <c r="C27" s="34"/>
      <c r="D27" s="40">
        <v>173</v>
      </c>
      <c r="E27" s="46">
        <v>55</v>
      </c>
      <c r="F27" s="46">
        <v>118</v>
      </c>
      <c r="G27" s="46"/>
      <c r="H27" s="55"/>
    </row>
    <row r="28" spans="1:8" s="4" customFormat="1" ht="19" customHeight="1">
      <c r="A28" s="10"/>
      <c r="B28" s="24" t="s">
        <v>144</v>
      </c>
      <c r="C28" s="34"/>
      <c r="D28" s="40">
        <v>67</v>
      </c>
      <c r="E28" s="46">
        <v>9</v>
      </c>
      <c r="F28" s="46">
        <v>58</v>
      </c>
      <c r="G28" s="46"/>
      <c r="H28" s="55"/>
    </row>
    <row r="29" spans="1:8" s="4" customFormat="1" ht="19" customHeight="1">
      <c r="A29" s="10"/>
      <c r="B29" s="24" t="s">
        <v>53</v>
      </c>
      <c r="C29" s="34"/>
      <c r="D29" s="40">
        <v>3</v>
      </c>
      <c r="E29" s="46" t="s">
        <v>40</v>
      </c>
      <c r="F29" s="46">
        <v>3</v>
      </c>
      <c r="G29" s="46"/>
      <c r="H29" s="55"/>
    </row>
    <row r="30" spans="1:8" s="4" customFormat="1" ht="19" customHeight="1">
      <c r="A30" s="10"/>
      <c r="B30" s="25" t="s">
        <v>16</v>
      </c>
      <c r="C30" s="35"/>
      <c r="D30" s="40">
        <v>246</v>
      </c>
      <c r="E30" s="46">
        <v>51</v>
      </c>
      <c r="F30" s="46">
        <v>195</v>
      </c>
      <c r="G30" s="46"/>
      <c r="H30" s="55"/>
    </row>
    <row r="31" spans="1:8" s="4" customFormat="1" ht="19" customHeight="1">
      <c r="A31" s="10"/>
      <c r="B31" s="25" t="s">
        <v>25</v>
      </c>
      <c r="C31" s="35"/>
      <c r="D31" s="40">
        <v>34</v>
      </c>
      <c r="E31" s="46">
        <v>1</v>
      </c>
      <c r="F31" s="46">
        <v>33</v>
      </c>
      <c r="G31" s="46"/>
      <c r="H31" s="55"/>
    </row>
    <row r="32" spans="1:8" s="4" customFormat="1" ht="19" customHeight="1">
      <c r="A32" s="11"/>
      <c r="B32" s="26" t="s">
        <v>8</v>
      </c>
      <c r="C32" s="36"/>
      <c r="D32" s="41">
        <v>228</v>
      </c>
      <c r="E32" s="47">
        <v>35</v>
      </c>
      <c r="F32" s="47">
        <v>193</v>
      </c>
      <c r="G32" s="46"/>
      <c r="H32" s="55"/>
    </row>
    <row r="33" spans="1:9" s="4" customFormat="1" ht="21" customHeight="1">
      <c r="A33" s="12"/>
      <c r="B33" s="27"/>
      <c r="C33" s="12"/>
      <c r="D33" s="12"/>
      <c r="E33" s="12"/>
      <c r="F33" s="51" t="s">
        <v>128</v>
      </c>
      <c r="G33" s="51"/>
      <c r="H33" s="56"/>
      <c r="I33" s="55"/>
    </row>
    <row r="34" spans="1:9" ht="39.75" customHeight="1">
      <c r="A34" s="13" t="s">
        <v>152</v>
      </c>
      <c r="B34" s="28"/>
      <c r="C34" s="28"/>
      <c r="D34" s="28"/>
      <c r="E34" s="28"/>
      <c r="F34" s="28"/>
      <c r="G34" s="28"/>
      <c r="H34" s="28"/>
      <c r="I34" s="18"/>
    </row>
    <row r="35" spans="1:9" ht="35.25" customHeight="1">
      <c r="A35" s="13" t="s">
        <v>147</v>
      </c>
      <c r="B35" s="29"/>
      <c r="C35" s="29"/>
      <c r="D35" s="29"/>
      <c r="E35" s="29"/>
      <c r="F35" s="29"/>
      <c r="G35" s="29"/>
      <c r="H35" s="29"/>
      <c r="I35" s="18"/>
    </row>
    <row r="36" spans="1:9" ht="33" customHeight="1">
      <c r="A36" s="14" t="s">
        <v>213</v>
      </c>
      <c r="B36" s="30"/>
      <c r="C36" s="30"/>
      <c r="D36" s="30"/>
      <c r="E36" s="30"/>
      <c r="F36" s="30"/>
      <c r="G36" s="52"/>
      <c r="H36" s="52"/>
      <c r="I36" s="18"/>
    </row>
    <row r="37" spans="1:9" ht="21" customHeight="1">
      <c r="A37" s="15"/>
      <c r="B37" s="15"/>
      <c r="C37" s="15"/>
      <c r="D37" s="15"/>
      <c r="E37" s="15"/>
      <c r="F37" s="15"/>
      <c r="G37" s="15"/>
      <c r="H37" s="15"/>
      <c r="I37" s="18"/>
    </row>
    <row r="38" spans="1:9" ht="21" customHeight="1">
      <c r="A38" s="15"/>
      <c r="B38" s="15"/>
      <c r="C38" s="15"/>
      <c r="D38" s="15"/>
      <c r="E38" s="15"/>
      <c r="F38" s="15"/>
      <c r="G38" s="15"/>
      <c r="H38" s="15"/>
      <c r="I38" s="18"/>
    </row>
    <row r="39" spans="1:9" ht="21" customHeight="1">
      <c r="A39" s="15"/>
      <c r="B39" s="15"/>
      <c r="C39" s="15"/>
      <c r="D39" s="15"/>
      <c r="E39" s="15"/>
      <c r="F39" s="15"/>
      <c r="G39" s="15"/>
      <c r="H39" s="15"/>
      <c r="I39" s="18"/>
    </row>
    <row r="40" spans="1:9" ht="21" customHeight="1">
      <c r="A40" s="15"/>
      <c r="B40" s="15"/>
      <c r="C40" s="15"/>
      <c r="D40" s="15"/>
      <c r="E40" s="15"/>
      <c r="F40" s="15"/>
      <c r="G40" s="15"/>
      <c r="H40" s="15"/>
      <c r="I40" s="18"/>
    </row>
    <row r="41" spans="1:9" ht="21" customHeight="1">
      <c r="A41" s="15"/>
      <c r="B41" s="15"/>
      <c r="C41" s="15"/>
      <c r="D41" s="15"/>
      <c r="E41" s="15"/>
      <c r="F41" s="15"/>
      <c r="G41" s="15"/>
      <c r="H41" s="15"/>
      <c r="I41" s="18"/>
    </row>
    <row r="42" spans="1:9" ht="21" customHeight="1">
      <c r="A42" s="15"/>
      <c r="B42" s="15"/>
      <c r="C42" s="15"/>
      <c r="D42" s="15"/>
      <c r="E42" s="15"/>
      <c r="F42" s="15"/>
      <c r="G42" s="15"/>
      <c r="H42" s="15"/>
      <c r="I42" s="18"/>
    </row>
    <row r="43" spans="1:9" ht="21" customHeight="1">
      <c r="A43" s="15"/>
      <c r="B43" s="15"/>
      <c r="C43" s="15"/>
      <c r="D43" s="15"/>
      <c r="E43" s="15"/>
      <c r="F43" s="15"/>
      <c r="G43" s="15"/>
      <c r="H43" s="15"/>
      <c r="I43" s="18"/>
    </row>
    <row r="44" spans="1:9" ht="21" customHeight="1">
      <c r="A44" s="15"/>
      <c r="B44" s="15"/>
      <c r="C44" s="15"/>
      <c r="D44" s="15"/>
      <c r="E44" s="15"/>
      <c r="F44" s="15"/>
      <c r="G44" s="15"/>
      <c r="H44" s="15"/>
      <c r="I44" s="18"/>
    </row>
    <row r="45" spans="1:9" ht="21" customHeight="1">
      <c r="A45" s="15"/>
      <c r="B45" s="15"/>
      <c r="C45" s="15"/>
      <c r="D45" s="15"/>
      <c r="E45" s="15"/>
      <c r="F45" s="15"/>
      <c r="G45" s="15"/>
      <c r="H45" s="15"/>
      <c r="I45" s="18"/>
    </row>
    <row r="46" spans="1:9" ht="21" customHeight="1">
      <c r="A46" s="15"/>
      <c r="B46" s="15"/>
      <c r="C46" s="15"/>
      <c r="D46" s="15"/>
      <c r="E46" s="15"/>
      <c r="F46" s="15"/>
      <c r="G46" s="15"/>
      <c r="H46" s="15"/>
      <c r="I46" s="18"/>
    </row>
    <row r="47" spans="1:9" ht="21" customHeight="1">
      <c r="A47" s="15"/>
      <c r="B47" s="15"/>
      <c r="C47" s="15"/>
      <c r="D47" s="15"/>
      <c r="E47" s="15"/>
      <c r="F47" s="15"/>
      <c r="G47" s="15"/>
      <c r="H47" s="15"/>
      <c r="I47" s="18"/>
    </row>
    <row r="48" spans="1:9" ht="21" customHeight="1">
      <c r="A48" s="15"/>
      <c r="B48" s="15"/>
      <c r="C48" s="15"/>
      <c r="D48" s="15"/>
      <c r="E48" s="15"/>
      <c r="F48" s="15"/>
      <c r="G48" s="15"/>
      <c r="H48" s="15"/>
      <c r="I48" s="18"/>
    </row>
    <row r="49" spans="1:57" ht="21" customHeight="1">
      <c r="A49" s="15"/>
      <c r="B49" s="15"/>
      <c r="C49" s="15"/>
      <c r="D49" s="15"/>
      <c r="E49" s="15"/>
      <c r="F49" s="15"/>
      <c r="G49" s="15"/>
      <c r="H49" s="15"/>
      <c r="I49" s="18"/>
    </row>
    <row r="50" spans="1:57" ht="21" customHeight="1">
      <c r="A50" s="15"/>
      <c r="B50" s="15"/>
      <c r="C50" s="15"/>
      <c r="D50" s="15"/>
      <c r="E50" s="15"/>
      <c r="F50" s="15"/>
      <c r="G50" s="15"/>
      <c r="H50" s="15"/>
      <c r="I50" s="18"/>
    </row>
    <row r="51" spans="1:57" ht="21" customHeight="1">
      <c r="A51" s="15"/>
      <c r="B51" s="15"/>
      <c r="C51" s="15"/>
      <c r="D51" s="15"/>
      <c r="E51" s="15"/>
      <c r="F51" s="15"/>
      <c r="G51" s="15"/>
      <c r="H51" s="15"/>
      <c r="I51" s="18"/>
    </row>
    <row r="52" spans="1:57" ht="21" customHeight="1">
      <c r="A52" s="15"/>
      <c r="B52" s="15"/>
      <c r="C52" s="15"/>
      <c r="D52" s="15"/>
      <c r="E52" s="15"/>
      <c r="F52" s="15"/>
      <c r="G52" s="15"/>
      <c r="H52" s="15"/>
      <c r="I52" s="18"/>
    </row>
    <row r="53" spans="1:57" ht="21" customHeight="1">
      <c r="A53" s="15"/>
      <c r="B53" s="15"/>
      <c r="C53" s="15"/>
      <c r="D53" s="15"/>
      <c r="E53" s="15"/>
      <c r="F53" s="15"/>
      <c r="G53" s="15"/>
      <c r="H53" s="15"/>
      <c r="I53" s="18"/>
    </row>
    <row r="54" spans="1:57" ht="21" customHeight="1">
      <c r="A54" s="15"/>
      <c r="B54" s="15"/>
      <c r="C54" s="15"/>
      <c r="D54" s="15"/>
      <c r="E54" s="15"/>
      <c r="F54" s="15"/>
      <c r="G54" s="15"/>
      <c r="H54" s="15"/>
      <c r="I54" s="18"/>
    </row>
    <row r="55" spans="1:57" ht="21" customHeight="1">
      <c r="A55" s="15"/>
      <c r="B55" s="15"/>
      <c r="C55" s="15"/>
      <c r="D55" s="15"/>
      <c r="E55" s="15"/>
      <c r="F55" s="15"/>
      <c r="G55" s="15"/>
      <c r="H55" s="15"/>
      <c r="I55" s="18"/>
    </row>
    <row r="56" spans="1:57" ht="21" customHeight="1">
      <c r="A56" s="15"/>
      <c r="B56" s="15"/>
      <c r="C56" s="15"/>
      <c r="D56" s="15"/>
      <c r="E56" s="15"/>
      <c r="F56" s="15"/>
      <c r="G56" s="15"/>
      <c r="H56" s="15"/>
      <c r="I56" s="18"/>
    </row>
    <row r="57" spans="1:57" ht="21" customHeight="1">
      <c r="A57" s="15"/>
      <c r="B57" s="15"/>
      <c r="C57" s="15"/>
      <c r="D57" s="15"/>
      <c r="E57" s="15"/>
      <c r="F57" s="15"/>
      <c r="G57" s="15"/>
      <c r="H57" s="15"/>
      <c r="I57" s="18"/>
    </row>
    <row r="58" spans="1:57" ht="21" customHeight="1">
      <c r="A58" s="15"/>
      <c r="B58" s="15"/>
      <c r="C58" s="15"/>
      <c r="D58" s="15"/>
      <c r="E58" s="15"/>
      <c r="F58" s="15"/>
      <c r="G58" s="15"/>
      <c r="H58" s="15"/>
      <c r="I58" s="18"/>
    </row>
    <row r="59" spans="1:57" ht="21" customHeight="1">
      <c r="A59" s="15"/>
      <c r="B59" s="15"/>
      <c r="C59" s="15"/>
      <c r="D59" s="15"/>
      <c r="E59" s="15"/>
      <c r="F59" s="15"/>
      <c r="G59" s="15"/>
      <c r="H59" s="15"/>
      <c r="I59" s="18"/>
    </row>
    <row r="60" spans="1:57" ht="21" customHeight="1">
      <c r="A60" s="15"/>
      <c r="B60" s="15"/>
      <c r="C60" s="15"/>
      <c r="D60" s="15"/>
      <c r="E60" s="15"/>
      <c r="F60" s="15"/>
      <c r="G60" s="15"/>
      <c r="H60" s="15"/>
      <c r="I60" s="18"/>
    </row>
    <row r="61" spans="1:57" ht="21" customHeight="1">
      <c r="A61" s="15"/>
      <c r="B61" s="15"/>
      <c r="C61" s="15"/>
      <c r="D61" s="15"/>
      <c r="E61" s="15"/>
      <c r="F61" s="15"/>
      <c r="G61" s="15"/>
      <c r="H61" s="15"/>
      <c r="I61" s="18"/>
    </row>
    <row r="62" spans="1:57" ht="21" customHeight="1">
      <c r="A62" s="16"/>
      <c r="B62" s="16"/>
      <c r="C62" s="16"/>
      <c r="D62" s="16"/>
      <c r="E62" s="16"/>
      <c r="F62" s="16"/>
      <c r="G62" s="16"/>
      <c r="H62" s="16"/>
      <c r="I62" s="59"/>
    </row>
    <row r="63" spans="1:57" s="5" customFormat="1" ht="21" customHeight="1">
      <c r="A63" s="17"/>
      <c r="B63" s="17"/>
      <c r="C63" s="17"/>
      <c r="D63" s="17"/>
      <c r="E63" s="17"/>
      <c r="F63" s="17"/>
      <c r="G63" s="17"/>
      <c r="H63" s="17"/>
      <c r="I63" s="60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</row>
    <row r="64" spans="1:57" s="5" customFormat="1" ht="21" customHeight="1">
      <c r="I64" s="14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</row>
    <row r="65" spans="9:58" s="5" customFormat="1" ht="21" customHeight="1">
      <c r="I65" s="14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</row>
    <row r="66" spans="9:58" s="5" customFormat="1" ht="21" customHeight="1">
      <c r="I66" s="14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</row>
    <row r="67" spans="9:58" s="5" customFormat="1" ht="21" customHeight="1">
      <c r="I67" s="1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</row>
    <row r="68" spans="9:58" s="5" customFormat="1" ht="21" customHeight="1">
      <c r="I68" s="1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</row>
    <row r="69" spans="9:58" s="5" customFormat="1" ht="21" customHeight="1">
      <c r="I69" s="52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</row>
    <row r="70" spans="9:58" s="5" customFormat="1" ht="12" customHeight="1"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</row>
    <row r="71" spans="9:58" s="5" customFormat="1" ht="12" customHeight="1"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</row>
    <row r="72" spans="9:58" s="5" customFormat="1" ht="12" customHeight="1"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</row>
    <row r="73" spans="9:58" s="5" customFormat="1" ht="12" customHeight="1"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</row>
    <row r="74" spans="9:58" s="5" customFormat="1" ht="12"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</row>
    <row r="75" spans="9:58" s="5" customFormat="1" ht="12"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</row>
    <row r="76" spans="9:58" s="5" customFormat="1" ht="12"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</row>
    <row r="77" spans="9:58" s="5" customFormat="1" ht="12"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</row>
    <row r="78" spans="9:58" s="5" customFormat="1" ht="12"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</row>
    <row r="79" spans="9:58" s="5" customFormat="1" ht="12"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</row>
    <row r="80" spans="9:58" s="5" customFormat="1" ht="12"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</row>
    <row r="81" spans="1:22" s="5" customFormat="1" ht="12"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</row>
    <row r="82" spans="1:22" s="5" customFormat="1" ht="12"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</row>
    <row r="83" spans="1:22" s="5" customFormat="1" ht="12"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</row>
    <row r="86" spans="1:22">
      <c r="A86" s="16"/>
      <c r="B86" s="16"/>
      <c r="C86" s="16"/>
      <c r="D86" s="16"/>
      <c r="E86" s="16"/>
      <c r="F86" s="16"/>
      <c r="G86" s="53"/>
      <c r="H86" s="53"/>
      <c r="I86" s="16"/>
    </row>
    <row r="87" spans="1:22">
      <c r="A87" s="16"/>
      <c r="B87" s="16"/>
      <c r="C87" s="16"/>
      <c r="D87" s="16"/>
      <c r="E87" s="16"/>
      <c r="F87" s="16"/>
      <c r="G87" s="53"/>
      <c r="H87" s="53"/>
      <c r="I87" s="16"/>
    </row>
  </sheetData>
  <mergeCells count="39">
    <mergeCell ref="A1:H1"/>
    <mergeCell ref="A2:E2"/>
    <mergeCell ref="D4:F4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4:H34"/>
    <mergeCell ref="A35:H35"/>
    <mergeCell ref="A36:F36"/>
    <mergeCell ref="A4:A6"/>
    <mergeCell ref="B4:C6"/>
    <mergeCell ref="D5:D6"/>
    <mergeCell ref="E5:E6"/>
    <mergeCell ref="F5:F6"/>
    <mergeCell ref="A7:A19"/>
    <mergeCell ref="A20:A32"/>
  </mergeCells>
  <phoneticPr fontId="2"/>
  <pageMargins left="0.43307086614173218" right="0.43307086614173218" top="0.3543307086614173" bottom="0.15748031496062992" header="0.31496062992125984" footer="0.31496062992125984"/>
  <pageSetup paperSize="9" fitToWidth="1" fitToHeight="1" orientation="portrait" usePrinterDefaults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K43"/>
  <sheetViews>
    <sheetView zoomScale="85" zoomScaleNormal="85" workbookViewId="0">
      <selection sqref="A1:J1"/>
    </sheetView>
  </sheetViews>
  <sheetFormatPr defaultRowHeight="13.5"/>
  <cols>
    <col min="1" max="1" width="6.625" customWidth="1"/>
    <col min="2" max="2" width="10.125" customWidth="1"/>
    <col min="3" max="3" width="12.125" customWidth="1"/>
    <col min="4" max="5" width="10.625" customWidth="1"/>
    <col min="6" max="6" width="6.375" customWidth="1"/>
    <col min="7" max="7" width="6.625" style="5" customWidth="1"/>
    <col min="8" max="8" width="10.125" style="5" customWidth="1"/>
    <col min="9" max="9" width="12.125" style="5" customWidth="1"/>
    <col min="10" max="10" width="10.75" style="5" customWidth="1"/>
    <col min="11" max="11" width="10.625" style="5" customWidth="1"/>
    <col min="12" max="16384" width="9" style="5" customWidth="1"/>
  </cols>
  <sheetData>
    <row r="1" spans="1:11" s="0" customFormat="1" ht="42" customHeight="1">
      <c r="A1" s="6" t="s">
        <v>162</v>
      </c>
      <c r="B1" s="74"/>
      <c r="C1" s="74"/>
      <c r="D1" s="74"/>
      <c r="E1" s="74"/>
      <c r="F1" s="74"/>
      <c r="G1" s="74"/>
      <c r="H1" s="74"/>
      <c r="I1" s="74"/>
      <c r="J1" s="74"/>
      <c r="K1" s="0"/>
    </row>
    <row r="2" spans="1:11" s="0" customFormat="1" ht="16.5" customHeight="1">
      <c r="A2" s="69" t="s">
        <v>158</v>
      </c>
      <c r="B2" s="69"/>
      <c r="C2" s="69"/>
      <c r="D2" s="12"/>
      <c r="E2" s="61" t="s">
        <v>96</v>
      </c>
      <c r="G2" s="69" t="s">
        <v>179</v>
      </c>
      <c r="H2" s="69"/>
      <c r="I2" s="69"/>
      <c r="J2" s="69"/>
      <c r="K2" s="61" t="s">
        <v>96</v>
      </c>
    </row>
    <row r="3" spans="1:11" s="0" customFormat="1" ht="15" customHeight="1">
      <c r="A3" s="70" t="s">
        <v>36</v>
      </c>
      <c r="B3" s="75" t="s">
        <v>50</v>
      </c>
      <c r="C3" s="80" t="s">
        <v>32</v>
      </c>
      <c r="D3" s="86"/>
      <c r="E3" s="86"/>
      <c r="G3" s="70" t="s">
        <v>36</v>
      </c>
      <c r="H3" s="75" t="s">
        <v>50</v>
      </c>
      <c r="I3" s="80" t="s">
        <v>181</v>
      </c>
      <c r="J3" s="86"/>
      <c r="K3" s="86"/>
    </row>
    <row r="4" spans="1:11" s="0" customFormat="1" ht="15" customHeight="1">
      <c r="A4" s="70"/>
      <c r="B4" s="75"/>
      <c r="C4" s="81" t="s">
        <v>28</v>
      </c>
      <c r="D4" s="87"/>
      <c r="E4" s="87"/>
      <c r="G4" s="70"/>
      <c r="H4" s="75"/>
      <c r="I4" s="92" t="s">
        <v>28</v>
      </c>
      <c r="J4" s="95"/>
      <c r="K4" s="95"/>
    </row>
    <row r="5" spans="1:11" s="0" customFormat="1" ht="15" customHeight="1">
      <c r="A5" s="70"/>
      <c r="B5" s="75"/>
      <c r="C5" s="82"/>
      <c r="D5" s="88" t="s">
        <v>46</v>
      </c>
      <c r="E5" s="92" t="s">
        <v>65</v>
      </c>
      <c r="G5" s="70"/>
      <c r="H5" s="75"/>
      <c r="I5" s="88"/>
      <c r="J5" s="88" t="s">
        <v>46</v>
      </c>
      <c r="K5" s="92" t="s">
        <v>65</v>
      </c>
    </row>
    <row r="6" spans="1:11" s="0" customFormat="1" ht="21" customHeight="1">
      <c r="A6" s="71" t="s">
        <v>153</v>
      </c>
      <c r="B6" s="76" t="s">
        <v>43</v>
      </c>
      <c r="C6" s="83">
        <v>61.2</v>
      </c>
      <c r="D6" s="89">
        <v>60.1</v>
      </c>
      <c r="E6" s="89">
        <v>62.7</v>
      </c>
      <c r="G6" s="71" t="s">
        <v>153</v>
      </c>
      <c r="H6" s="76" t="s">
        <v>43</v>
      </c>
      <c r="I6" s="83">
        <v>66.900000000000006</v>
      </c>
      <c r="J6" s="89">
        <v>66.599999999999994</v>
      </c>
      <c r="K6" s="89">
        <v>67.099999999999994</v>
      </c>
    </row>
    <row r="7" spans="1:11" s="0" customFormat="1" ht="21" customHeight="1">
      <c r="A7" s="72"/>
      <c r="B7" s="77" t="s">
        <v>23</v>
      </c>
      <c r="C7" s="84">
        <v>62.857142857142854</v>
      </c>
      <c r="D7" s="90">
        <v>61.728571428571421</v>
      </c>
      <c r="E7" s="90">
        <v>64.528571428571439</v>
      </c>
      <c r="G7" s="72"/>
      <c r="H7" s="77" t="s">
        <v>23</v>
      </c>
      <c r="I7" s="84">
        <v>68.51428571428572</v>
      </c>
      <c r="J7" s="90">
        <v>68.171428571428564</v>
      </c>
      <c r="K7" s="90">
        <v>69.242857142857133</v>
      </c>
    </row>
    <row r="8" spans="1:11" s="0" customFormat="1" ht="21" customHeight="1">
      <c r="A8" s="72"/>
      <c r="B8" s="78" t="s">
        <v>12</v>
      </c>
      <c r="C8" s="84">
        <v>62.2</v>
      </c>
      <c r="D8" s="90">
        <v>62.4</v>
      </c>
      <c r="E8" s="90">
        <v>62.1</v>
      </c>
      <c r="G8" s="72"/>
      <c r="H8" s="78" t="s">
        <v>12</v>
      </c>
      <c r="I8" s="84">
        <v>70.400000000000006</v>
      </c>
      <c r="J8" s="90">
        <v>70.099999999999994</v>
      </c>
      <c r="K8" s="90">
        <v>70.900000000000006</v>
      </c>
    </row>
    <row r="9" spans="1:11" s="0" customFormat="1" ht="21" customHeight="1">
      <c r="A9" s="72"/>
      <c r="B9" s="78" t="s">
        <v>54</v>
      </c>
      <c r="C9" s="84">
        <v>61.7</v>
      </c>
      <c r="D9" s="90">
        <v>60.5</v>
      </c>
      <c r="E9" s="90">
        <v>63.3</v>
      </c>
      <c r="G9" s="72"/>
      <c r="H9" s="78" t="s">
        <v>54</v>
      </c>
      <c r="I9" s="84">
        <v>69.599999999999994</v>
      </c>
      <c r="J9" s="90">
        <v>68.3</v>
      </c>
      <c r="K9" s="90">
        <v>71.3</v>
      </c>
    </row>
    <row r="10" spans="1:11" s="0" customFormat="1" ht="21" customHeight="1">
      <c r="A10" s="72"/>
      <c r="B10" s="78" t="s">
        <v>5</v>
      </c>
      <c r="C10" s="84">
        <v>63.7</v>
      </c>
      <c r="D10" s="90">
        <v>64.599999999999994</v>
      </c>
      <c r="E10" s="90">
        <v>62.7</v>
      </c>
      <c r="G10" s="72"/>
      <c r="H10" s="78" t="s">
        <v>5</v>
      </c>
      <c r="I10" s="84">
        <v>69.599999999999994</v>
      </c>
      <c r="J10" s="90">
        <v>70.3</v>
      </c>
      <c r="K10" s="90">
        <v>68.7</v>
      </c>
    </row>
    <row r="11" spans="1:11" s="0" customFormat="1" ht="21" customHeight="1">
      <c r="A11" s="72"/>
      <c r="B11" s="78" t="s">
        <v>35</v>
      </c>
      <c r="C11" s="84">
        <v>64.5</v>
      </c>
      <c r="D11" s="90">
        <v>63.1</v>
      </c>
      <c r="E11" s="90">
        <v>66.3</v>
      </c>
      <c r="G11" s="72"/>
      <c r="H11" s="78" t="s">
        <v>35</v>
      </c>
      <c r="I11" s="84">
        <v>65.599999999999994</v>
      </c>
      <c r="J11" s="90">
        <v>65.2</v>
      </c>
      <c r="K11" s="90">
        <v>66</v>
      </c>
    </row>
    <row r="12" spans="1:11" s="0" customFormat="1" ht="21" customHeight="1">
      <c r="A12" s="72"/>
      <c r="B12" s="78" t="s">
        <v>17</v>
      </c>
      <c r="C12" s="84">
        <v>66.599999999999994</v>
      </c>
      <c r="D12" s="90">
        <v>63.6</v>
      </c>
      <c r="E12" s="90">
        <v>70.599999999999994</v>
      </c>
      <c r="G12" s="72"/>
      <c r="H12" s="78" t="s">
        <v>17</v>
      </c>
      <c r="I12" s="84">
        <v>73.3</v>
      </c>
      <c r="J12" s="90">
        <v>73.599999999999994</v>
      </c>
      <c r="K12" s="90">
        <v>72.900000000000006</v>
      </c>
    </row>
    <row r="13" spans="1:11" s="0" customFormat="1" ht="21" customHeight="1">
      <c r="A13" s="72"/>
      <c r="B13" s="78" t="s">
        <v>56</v>
      </c>
      <c r="C13" s="84">
        <v>61.4</v>
      </c>
      <c r="D13" s="90">
        <v>61.2</v>
      </c>
      <c r="E13" s="90">
        <v>61.6</v>
      </c>
      <c r="G13" s="72"/>
      <c r="H13" s="78" t="s">
        <v>56</v>
      </c>
      <c r="I13" s="84">
        <v>67.599999999999994</v>
      </c>
      <c r="J13" s="90">
        <v>69.2</v>
      </c>
      <c r="K13" s="90">
        <v>65.7</v>
      </c>
    </row>
    <row r="14" spans="1:11" s="0" customFormat="1" ht="21" customHeight="1">
      <c r="A14" s="72"/>
      <c r="B14" s="78" t="s">
        <v>6</v>
      </c>
      <c r="C14" s="84">
        <v>59.9</v>
      </c>
      <c r="D14" s="90">
        <v>56.7</v>
      </c>
      <c r="E14" s="90">
        <v>65.099999999999994</v>
      </c>
      <c r="G14" s="72"/>
      <c r="H14" s="78" t="s">
        <v>6</v>
      </c>
      <c r="I14" s="84">
        <v>63.5</v>
      </c>
      <c r="J14" s="90">
        <v>60.5</v>
      </c>
      <c r="K14" s="90">
        <v>69.2</v>
      </c>
    </row>
    <row r="15" spans="1:11" s="0" customFormat="1" ht="21" customHeight="1">
      <c r="A15" s="72"/>
      <c r="B15" s="78" t="s">
        <v>52</v>
      </c>
      <c r="C15" s="84" t="s">
        <v>40</v>
      </c>
      <c r="D15" s="90" t="s">
        <v>40</v>
      </c>
      <c r="E15" s="90" t="s">
        <v>40</v>
      </c>
      <c r="G15" s="72"/>
      <c r="H15" s="78" t="s">
        <v>52</v>
      </c>
      <c r="I15" s="84" t="s">
        <v>40</v>
      </c>
      <c r="J15" s="90" t="s">
        <v>40</v>
      </c>
      <c r="K15" s="90" t="s">
        <v>40</v>
      </c>
    </row>
    <row r="16" spans="1:11" s="0" customFormat="1" ht="21" customHeight="1">
      <c r="A16" s="72"/>
      <c r="B16" s="77" t="s">
        <v>16</v>
      </c>
      <c r="C16" s="84">
        <v>63.7</v>
      </c>
      <c r="D16" s="90">
        <v>63.1</v>
      </c>
      <c r="E16" s="90">
        <v>64.5</v>
      </c>
      <c r="G16" s="72"/>
      <c r="H16" s="77" t="s">
        <v>16</v>
      </c>
      <c r="I16" s="84">
        <v>69</v>
      </c>
      <c r="J16" s="90">
        <v>69</v>
      </c>
      <c r="K16" s="90">
        <v>69.099999999999994</v>
      </c>
    </row>
    <row r="17" spans="1:11" s="0" customFormat="1" ht="21" customHeight="1">
      <c r="A17" s="72"/>
      <c r="B17" s="77" t="s">
        <v>25</v>
      </c>
      <c r="C17" s="84">
        <v>69.099999999999994</v>
      </c>
      <c r="D17" s="90">
        <v>68.8</v>
      </c>
      <c r="E17" s="90">
        <v>69.5</v>
      </c>
      <c r="G17" s="72"/>
      <c r="H17" s="77" t="s">
        <v>25</v>
      </c>
      <c r="I17" s="84">
        <v>73</v>
      </c>
      <c r="J17" s="90">
        <v>72.3</v>
      </c>
      <c r="K17" s="90">
        <v>73.7</v>
      </c>
    </row>
    <row r="18" spans="1:11" s="0" customFormat="1" ht="21" customHeight="1">
      <c r="A18" s="72"/>
      <c r="B18" s="79" t="s">
        <v>8</v>
      </c>
      <c r="C18" s="85">
        <v>62.9</v>
      </c>
      <c r="D18" s="91">
        <v>62.8</v>
      </c>
      <c r="E18" s="91">
        <v>63</v>
      </c>
      <c r="G18" s="72"/>
      <c r="H18" s="79" t="s">
        <v>8</v>
      </c>
      <c r="I18" s="85">
        <v>71</v>
      </c>
      <c r="J18" s="91">
        <v>72.3</v>
      </c>
      <c r="K18" s="91">
        <v>69.2</v>
      </c>
    </row>
    <row r="19" spans="1:11" s="0" customFormat="1" ht="21" customHeight="1">
      <c r="A19" s="71" t="s">
        <v>101</v>
      </c>
      <c r="B19" s="76" t="s">
        <v>43</v>
      </c>
      <c r="C19" s="83">
        <v>63.7</v>
      </c>
      <c r="D19" s="89">
        <v>62.8</v>
      </c>
      <c r="E19" s="89">
        <v>64.900000000000006</v>
      </c>
      <c r="G19" s="71" t="s">
        <v>101</v>
      </c>
      <c r="H19" s="76" t="s">
        <v>43</v>
      </c>
      <c r="I19" s="83">
        <v>68.7</v>
      </c>
      <c r="J19" s="89">
        <v>68.2</v>
      </c>
      <c r="K19" s="89">
        <v>69.5</v>
      </c>
    </row>
    <row r="20" spans="1:11" s="0" customFormat="1" ht="21" customHeight="1">
      <c r="A20" s="72"/>
      <c r="B20" s="77" t="s">
        <v>59</v>
      </c>
      <c r="C20" s="84">
        <v>64.7</v>
      </c>
      <c r="D20" s="90">
        <v>64.5</v>
      </c>
      <c r="E20" s="90">
        <v>64.900000000000006</v>
      </c>
      <c r="G20" s="72"/>
      <c r="H20" s="77" t="s">
        <v>59</v>
      </c>
      <c r="I20" s="84">
        <v>69.8</v>
      </c>
      <c r="J20" s="90">
        <v>70.3</v>
      </c>
      <c r="K20" s="90">
        <v>68.7</v>
      </c>
    </row>
    <row r="21" spans="1:11" s="0" customFormat="1" ht="21" customHeight="1">
      <c r="A21" s="72"/>
      <c r="B21" s="78" t="s">
        <v>12</v>
      </c>
      <c r="C21" s="84">
        <v>62.8</v>
      </c>
      <c r="D21" s="90">
        <v>62.6</v>
      </c>
      <c r="E21" s="90">
        <v>63.4</v>
      </c>
      <c r="G21" s="72"/>
      <c r="H21" s="78" t="s">
        <v>12</v>
      </c>
      <c r="I21" s="84">
        <v>68.099999999999994</v>
      </c>
      <c r="J21" s="90">
        <v>68.900000000000006</v>
      </c>
      <c r="K21" s="90">
        <v>65</v>
      </c>
    </row>
    <row r="22" spans="1:11" s="65" customFormat="1" ht="21" customHeight="1">
      <c r="A22" s="72"/>
      <c r="B22" s="78" t="s">
        <v>54</v>
      </c>
      <c r="C22" s="84">
        <v>59.9</v>
      </c>
      <c r="D22" s="90">
        <v>59.2</v>
      </c>
      <c r="E22" s="90">
        <v>60.6</v>
      </c>
      <c r="F22" s="15"/>
      <c r="G22" s="72"/>
      <c r="H22" s="78" t="s">
        <v>54</v>
      </c>
      <c r="I22" s="84">
        <v>66.099999999999994</v>
      </c>
      <c r="J22" s="90">
        <v>65.5</v>
      </c>
      <c r="K22" s="90">
        <v>67.400000000000006</v>
      </c>
    </row>
    <row r="23" spans="1:11" s="68" customFormat="1" ht="21" customHeight="1">
      <c r="A23" s="72"/>
      <c r="B23" s="78" t="s">
        <v>5</v>
      </c>
      <c r="C23" s="84">
        <v>68.099999999999994</v>
      </c>
      <c r="D23" s="90">
        <v>68.8</v>
      </c>
      <c r="E23" s="90">
        <v>67.099999999999994</v>
      </c>
      <c r="F23" s="15"/>
      <c r="G23" s="72"/>
      <c r="H23" s="78" t="s">
        <v>5</v>
      </c>
      <c r="I23" s="84">
        <v>70.7</v>
      </c>
      <c r="J23" s="90">
        <v>71.900000000000006</v>
      </c>
      <c r="K23" s="90">
        <v>67.900000000000006</v>
      </c>
    </row>
    <row r="24" spans="1:11" s="68" customFormat="1" ht="21" customHeight="1">
      <c r="A24" s="72"/>
      <c r="B24" s="78" t="s">
        <v>35</v>
      </c>
      <c r="C24" s="84">
        <v>68.599999999999994</v>
      </c>
      <c r="D24" s="90">
        <v>67.400000000000006</v>
      </c>
      <c r="E24" s="90">
        <v>70.400000000000006</v>
      </c>
      <c r="F24" s="15"/>
      <c r="G24" s="72"/>
      <c r="H24" s="78" t="s">
        <v>35</v>
      </c>
      <c r="I24" s="84">
        <v>69.900000000000006</v>
      </c>
      <c r="J24" s="90">
        <v>69</v>
      </c>
      <c r="K24" s="90">
        <v>71.400000000000006</v>
      </c>
    </row>
    <row r="25" spans="1:11" s="68" customFormat="1" ht="21" customHeight="1">
      <c r="A25" s="72"/>
      <c r="B25" s="78" t="s">
        <v>17</v>
      </c>
      <c r="C25" s="84">
        <v>71.599999999999994</v>
      </c>
      <c r="D25" s="90">
        <v>69</v>
      </c>
      <c r="E25" s="90">
        <v>75.5</v>
      </c>
      <c r="F25" s="15"/>
      <c r="G25" s="72"/>
      <c r="H25" s="78" t="s">
        <v>17</v>
      </c>
      <c r="I25" s="84">
        <v>76.2</v>
      </c>
      <c r="J25" s="90">
        <v>75.099999999999994</v>
      </c>
      <c r="K25" s="90">
        <v>79.7</v>
      </c>
    </row>
    <row r="26" spans="1:11" s="68" customFormat="1" ht="21" customHeight="1">
      <c r="A26" s="72"/>
      <c r="B26" s="78" t="s">
        <v>56</v>
      </c>
      <c r="C26" s="84">
        <v>60.7</v>
      </c>
      <c r="D26" s="90">
        <v>60.2</v>
      </c>
      <c r="E26" s="90">
        <v>61.5</v>
      </c>
      <c r="F26" s="15"/>
      <c r="G26" s="72"/>
      <c r="H26" s="78" t="s">
        <v>56</v>
      </c>
      <c r="I26" s="84">
        <v>67.900000000000006</v>
      </c>
      <c r="J26" s="90">
        <v>69.7</v>
      </c>
      <c r="K26" s="90">
        <v>65.5</v>
      </c>
    </row>
    <row r="27" spans="1:11" s="68" customFormat="1" ht="21" customHeight="1">
      <c r="A27" s="72"/>
      <c r="B27" s="78" t="s">
        <v>6</v>
      </c>
      <c r="C27" s="84">
        <v>59.3</v>
      </c>
      <c r="D27" s="90">
        <v>60.3</v>
      </c>
      <c r="E27" s="90">
        <v>57.6</v>
      </c>
      <c r="F27" s="15"/>
      <c r="G27" s="72"/>
      <c r="H27" s="78" t="s">
        <v>6</v>
      </c>
      <c r="I27" s="84">
        <v>62.2</v>
      </c>
      <c r="J27" s="90">
        <v>62.7</v>
      </c>
      <c r="K27" s="90">
        <v>60.3</v>
      </c>
    </row>
    <row r="28" spans="1:11" s="68" customFormat="1" ht="21" customHeight="1">
      <c r="A28" s="72"/>
      <c r="B28" s="78" t="s">
        <v>52</v>
      </c>
      <c r="C28" s="84" t="s">
        <v>40</v>
      </c>
      <c r="D28" s="90" t="s">
        <v>40</v>
      </c>
      <c r="E28" s="90" t="s">
        <v>40</v>
      </c>
      <c r="F28" s="15"/>
      <c r="G28" s="72"/>
      <c r="H28" s="78" t="s">
        <v>52</v>
      </c>
      <c r="I28" s="84" t="s">
        <v>40</v>
      </c>
      <c r="J28" s="90" t="s">
        <v>40</v>
      </c>
      <c r="K28" s="90" t="s">
        <v>40</v>
      </c>
    </row>
    <row r="29" spans="1:11" s="0" customFormat="1" ht="21" customHeight="1">
      <c r="A29" s="72"/>
      <c r="B29" s="77" t="s">
        <v>16</v>
      </c>
      <c r="C29" s="84">
        <v>65.099999999999994</v>
      </c>
      <c r="D29" s="90">
        <v>65.8</v>
      </c>
      <c r="E29" s="90">
        <v>64.2</v>
      </c>
      <c r="G29" s="72"/>
      <c r="H29" s="77" t="s">
        <v>16</v>
      </c>
      <c r="I29" s="84">
        <v>70.7</v>
      </c>
      <c r="J29" s="90">
        <v>69.900000000000006</v>
      </c>
      <c r="K29" s="90">
        <v>72</v>
      </c>
    </row>
    <row r="30" spans="1:11" s="0" customFormat="1" ht="21" customHeight="1">
      <c r="A30" s="72"/>
      <c r="B30" s="77" t="s">
        <v>25</v>
      </c>
      <c r="C30" s="84" t="s">
        <v>40</v>
      </c>
      <c r="D30" s="90" t="s">
        <v>40</v>
      </c>
      <c r="E30" s="90" t="s">
        <v>40</v>
      </c>
      <c r="G30" s="72"/>
      <c r="H30" s="77" t="s">
        <v>25</v>
      </c>
      <c r="I30" s="84" t="s">
        <v>40</v>
      </c>
      <c r="J30" s="90" t="s">
        <v>40</v>
      </c>
      <c r="K30" s="90" t="s">
        <v>40</v>
      </c>
    </row>
    <row r="31" spans="1:11" s="0" customFormat="1" ht="21" customHeight="1">
      <c r="A31" s="72"/>
      <c r="B31" s="79" t="s">
        <v>8</v>
      </c>
      <c r="C31" s="85">
        <v>68.400000000000006</v>
      </c>
      <c r="D31" s="91">
        <v>67.400000000000006</v>
      </c>
      <c r="E31" s="91">
        <v>70</v>
      </c>
      <c r="G31" s="72"/>
      <c r="H31" s="79" t="s">
        <v>8</v>
      </c>
      <c r="I31" s="85">
        <v>73.7</v>
      </c>
      <c r="J31" s="91">
        <v>75</v>
      </c>
      <c r="K31" s="91">
        <v>70.8</v>
      </c>
    </row>
    <row r="32" spans="1:11" s="0" customFormat="1" ht="19.5" customHeight="1">
      <c r="A32" s="60"/>
      <c r="B32" s="27"/>
      <c r="C32" s="55"/>
      <c r="D32" s="55"/>
      <c r="E32" s="51" t="s">
        <v>154</v>
      </c>
      <c r="G32" s="60"/>
      <c r="H32" s="27"/>
      <c r="I32" s="55"/>
      <c r="J32" s="55"/>
      <c r="K32" s="51" t="s">
        <v>154</v>
      </c>
    </row>
    <row r="33" spans="1:10" s="0" customFormat="1">
      <c r="A33" s="73"/>
      <c r="B33" s="73"/>
      <c r="C33" s="73"/>
      <c r="D33" s="73"/>
      <c r="E33" s="73"/>
      <c r="F33" s="73"/>
      <c r="G33" s="0"/>
      <c r="H33" s="0"/>
      <c r="I33" s="0" t="s">
        <v>180</v>
      </c>
      <c r="J33" s="0"/>
    </row>
    <row r="34" spans="1:10" s="0" customFormat="1">
      <c r="A34" s="13"/>
      <c r="B34" s="13"/>
      <c r="C34" s="13"/>
      <c r="D34" s="13"/>
      <c r="E34" s="13"/>
      <c r="F34" s="93"/>
      <c r="G34" s="0"/>
      <c r="H34" s="0"/>
      <c r="I34" s="0"/>
      <c r="J34" s="0"/>
    </row>
    <row r="35" spans="1:10" s="0" customFormat="1">
      <c r="A35" s="13"/>
      <c r="B35" s="13"/>
      <c r="C35" s="13"/>
      <c r="D35" s="13"/>
      <c r="E35" s="13"/>
      <c r="F35" s="93"/>
      <c r="G35" s="0"/>
      <c r="H35" s="0"/>
      <c r="I35" s="0"/>
      <c r="J35" s="0"/>
    </row>
    <row r="36" spans="1:10" s="0" customFormat="1">
      <c r="A36" s="13"/>
      <c r="B36" s="13"/>
      <c r="C36" s="13"/>
      <c r="D36" s="13"/>
      <c r="E36" s="13"/>
      <c r="F36" s="93"/>
      <c r="G36" s="0"/>
      <c r="H36" s="0"/>
      <c r="I36" s="0"/>
      <c r="J36" s="0"/>
    </row>
    <row r="37" spans="1:10" s="0" customFormat="1">
      <c r="A37" s="13"/>
      <c r="B37" s="13"/>
      <c r="C37" s="13"/>
      <c r="D37" s="13"/>
      <c r="E37" s="13"/>
      <c r="F37" s="93"/>
      <c r="G37" s="0"/>
      <c r="H37" s="0"/>
      <c r="I37" s="0"/>
      <c r="J37" s="0"/>
    </row>
    <row r="38" spans="1:10" s="0" customFormat="1">
      <c r="A38" s="13"/>
      <c r="B38" s="13"/>
      <c r="C38" s="13"/>
      <c r="D38" s="13"/>
      <c r="E38" s="13"/>
      <c r="F38" s="93"/>
      <c r="G38" s="0"/>
      <c r="H38" s="0"/>
      <c r="I38" s="0"/>
      <c r="J38" s="0"/>
    </row>
    <row r="39" spans="1:10" s="0" customFormat="1">
      <c r="A39" s="13"/>
      <c r="B39" s="13"/>
      <c r="C39" s="13"/>
      <c r="D39" s="13"/>
      <c r="E39" s="13"/>
      <c r="F39" s="93"/>
      <c r="G39" s="0"/>
      <c r="H39" s="0"/>
      <c r="I39" s="0"/>
      <c r="J39" s="0"/>
    </row>
    <row r="40" spans="1:10" s="0" customFormat="1">
      <c r="G40" s="94"/>
      <c r="H40" s="94"/>
      <c r="I40" s="0"/>
      <c r="J40" s="0"/>
    </row>
    <row r="41" spans="1:10" s="0" customFormat="1">
      <c r="G41" s="94"/>
      <c r="H41" s="94"/>
      <c r="I41" s="0"/>
      <c r="J41" s="0"/>
    </row>
    <row r="42" spans="1:10" s="0" customFormat="1">
      <c r="G42" s="73"/>
      <c r="H42" s="73"/>
      <c r="I42" s="0"/>
      <c r="J42" s="0"/>
    </row>
    <row r="43" spans="1:10">
      <c r="I43" s="15"/>
      <c r="J43" s="15"/>
    </row>
  </sheetData>
  <mergeCells count="14">
    <mergeCell ref="A1:J1"/>
    <mergeCell ref="G2:J2"/>
    <mergeCell ref="C3:E3"/>
    <mergeCell ref="I3:K3"/>
    <mergeCell ref="A3:A5"/>
    <mergeCell ref="B3:B5"/>
    <mergeCell ref="G3:G5"/>
    <mergeCell ref="H3:H5"/>
    <mergeCell ref="C4:C5"/>
    <mergeCell ref="I4:I5"/>
    <mergeCell ref="A6:A18"/>
    <mergeCell ref="G6:G18"/>
    <mergeCell ref="A19:A31"/>
    <mergeCell ref="G19:G31"/>
  </mergeCells>
  <phoneticPr fontId="2"/>
  <pageMargins left="0.3543307086614173" right="0.3543307086614173" top="0.59055118110236215" bottom="0.98425196850393681" header="0.51181102362204722" footer="0.51181102362204722"/>
  <pageSetup paperSize="9" scale="92" fitToWidth="1" fitToHeight="0" orientation="portrait" usePrinterDefaults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52"/>
  <sheetViews>
    <sheetView view="pageBreakPreview" zoomScaleNormal="80" zoomScaleSheetLayoutView="100" workbookViewId="0">
      <selection sqref="A1:H1"/>
    </sheetView>
  </sheetViews>
  <sheetFormatPr defaultRowHeight="13.5"/>
  <cols>
    <col min="1" max="1" width="6.625" customWidth="1"/>
    <col min="2" max="2" width="15.75" customWidth="1"/>
    <col min="3" max="3" width="14.75" customWidth="1"/>
    <col min="4" max="4" width="14.75" style="96" customWidth="1"/>
    <col min="5" max="5" width="14.875" customWidth="1"/>
    <col min="6" max="6" width="15" customWidth="1"/>
    <col min="7" max="7" width="15.5" customWidth="1"/>
    <col min="8" max="8" width="16.125" customWidth="1"/>
    <col min="9" max="10" width="9" customWidth="1"/>
    <col min="11" max="11" width="0.375" customWidth="1"/>
    <col min="12" max="13" width="9" customWidth="1"/>
    <col min="14" max="14" width="12.625" customWidth="1"/>
    <col min="15" max="16384" width="9" customWidth="1"/>
  </cols>
  <sheetData>
    <row r="1" spans="1:10" s="0" customFormat="1" ht="35.25" customHeight="1">
      <c r="A1" s="6" t="s">
        <v>163</v>
      </c>
      <c r="B1" s="74"/>
      <c r="C1" s="74"/>
      <c r="D1" s="74"/>
      <c r="E1" s="74"/>
      <c r="F1" s="93"/>
      <c r="G1" s="93"/>
      <c r="H1" s="93"/>
      <c r="I1" s="93"/>
      <c r="J1" s="93"/>
    </row>
    <row r="2" spans="1:10" s="64" customFormat="1" ht="12.75" customHeight="1">
      <c r="A2" s="98" t="s">
        <v>84</v>
      </c>
      <c r="B2" s="107" t="s">
        <v>134</v>
      </c>
      <c r="C2" s="113" t="s">
        <v>176</v>
      </c>
      <c r="D2" s="118" t="s">
        <v>24</v>
      </c>
      <c r="E2" s="124"/>
      <c r="F2" s="124"/>
      <c r="G2" s="127"/>
    </row>
    <row r="3" spans="1:10" s="64" customFormat="1" ht="18.75" customHeight="1">
      <c r="A3" s="99"/>
      <c r="B3" s="107"/>
      <c r="C3" s="113"/>
      <c r="D3" s="119"/>
      <c r="E3" s="119" t="s">
        <v>47</v>
      </c>
      <c r="F3" s="125" t="s">
        <v>133</v>
      </c>
      <c r="G3" s="128" t="s">
        <v>15</v>
      </c>
      <c r="H3" s="53"/>
      <c r="I3" s="16"/>
      <c r="J3" s="16"/>
    </row>
    <row r="4" spans="1:10" s="64" customFormat="1" ht="20" customHeight="1">
      <c r="A4" s="100" t="s">
        <v>62</v>
      </c>
      <c r="B4" s="108" t="s">
        <v>43</v>
      </c>
      <c r="C4" s="114">
        <v>44464</v>
      </c>
      <c r="D4" s="120">
        <v>53682</v>
      </c>
      <c r="E4" s="120">
        <v>33989</v>
      </c>
      <c r="F4" s="120">
        <v>17319</v>
      </c>
      <c r="G4" s="120">
        <v>2374</v>
      </c>
      <c r="H4" s="53"/>
      <c r="I4" s="16"/>
      <c r="J4" s="16"/>
    </row>
    <row r="5" spans="1:10" s="64" customFormat="1" ht="20" customHeight="1">
      <c r="A5" s="101"/>
      <c r="B5" s="109" t="s">
        <v>23</v>
      </c>
      <c r="C5" s="115">
        <v>316</v>
      </c>
      <c r="D5" s="121">
        <v>251</v>
      </c>
      <c r="E5" s="121">
        <v>69</v>
      </c>
      <c r="F5" s="121">
        <v>154</v>
      </c>
      <c r="G5" s="121">
        <v>26</v>
      </c>
      <c r="H5" s="53"/>
      <c r="I5" s="16"/>
      <c r="J5" s="16"/>
    </row>
    <row r="6" spans="1:10" s="64" customFormat="1" ht="20" customHeight="1">
      <c r="A6" s="101"/>
      <c r="B6" s="109" t="s">
        <v>16</v>
      </c>
      <c r="C6" s="40">
        <v>77</v>
      </c>
      <c r="D6" s="55">
        <v>59</v>
      </c>
      <c r="E6" s="55">
        <v>11</v>
      </c>
      <c r="F6" s="55">
        <v>37</v>
      </c>
      <c r="G6" s="55">
        <v>10</v>
      </c>
      <c r="H6" s="53"/>
      <c r="I6" s="16"/>
      <c r="J6" s="16"/>
    </row>
    <row r="7" spans="1:10" s="64" customFormat="1" ht="20" customHeight="1">
      <c r="A7" s="101"/>
      <c r="B7" s="109" t="s">
        <v>25</v>
      </c>
      <c r="C7" s="40">
        <v>3</v>
      </c>
      <c r="D7" s="55">
        <v>21</v>
      </c>
      <c r="E7" s="55" t="s">
        <v>40</v>
      </c>
      <c r="F7" s="55">
        <v>2</v>
      </c>
      <c r="G7" s="55">
        <v>0</v>
      </c>
      <c r="H7" s="53"/>
      <c r="I7" s="16"/>
      <c r="J7" s="16"/>
    </row>
    <row r="8" spans="1:10" s="64" customFormat="1" ht="20" customHeight="1">
      <c r="A8" s="102"/>
      <c r="B8" s="110" t="s">
        <v>8</v>
      </c>
      <c r="C8" s="41">
        <v>68</v>
      </c>
      <c r="D8" s="122">
        <v>43</v>
      </c>
      <c r="E8" s="122">
        <v>1</v>
      </c>
      <c r="F8" s="122">
        <v>35</v>
      </c>
      <c r="G8" s="122">
        <v>6</v>
      </c>
      <c r="H8" s="53"/>
      <c r="I8" s="16"/>
      <c r="J8" s="16"/>
    </row>
    <row r="9" spans="1:10" s="64" customFormat="1" ht="20" customHeight="1">
      <c r="A9" s="103" t="s">
        <v>153</v>
      </c>
      <c r="B9" s="108" t="s">
        <v>43</v>
      </c>
      <c r="C9" s="114">
        <v>37264</v>
      </c>
      <c r="D9" s="120">
        <v>53815</v>
      </c>
      <c r="E9" s="120">
        <v>34606</v>
      </c>
      <c r="F9" s="120">
        <v>17242</v>
      </c>
      <c r="G9" s="120">
        <v>1966</v>
      </c>
      <c r="H9" s="53"/>
      <c r="I9" s="16"/>
      <c r="J9" s="16"/>
    </row>
    <row r="10" spans="1:10" s="64" customFormat="1" ht="20" customHeight="1">
      <c r="A10" s="104"/>
      <c r="B10" s="109" t="s">
        <v>23</v>
      </c>
      <c r="C10" s="115">
        <v>270</v>
      </c>
      <c r="D10" s="121">
        <v>250</v>
      </c>
      <c r="E10" s="121">
        <v>88</v>
      </c>
      <c r="F10" s="121">
        <v>137</v>
      </c>
      <c r="G10" s="121">
        <v>25</v>
      </c>
      <c r="H10" s="53"/>
      <c r="I10" s="16"/>
      <c r="J10" s="16"/>
    </row>
    <row r="11" spans="1:10" s="64" customFormat="1" ht="20" customHeight="1">
      <c r="A11" s="104"/>
      <c r="B11" s="111" t="s">
        <v>83</v>
      </c>
      <c r="C11" s="115">
        <v>42</v>
      </c>
      <c r="D11" s="121">
        <v>26</v>
      </c>
      <c r="E11" s="121">
        <v>4</v>
      </c>
      <c r="F11" s="121">
        <v>18</v>
      </c>
      <c r="G11" s="121">
        <v>4</v>
      </c>
      <c r="H11" s="53"/>
      <c r="I11" s="16"/>
      <c r="J11" s="16"/>
    </row>
    <row r="12" spans="1:10" s="64" customFormat="1" ht="20" customHeight="1">
      <c r="A12" s="104"/>
      <c r="B12" s="111" t="s">
        <v>104</v>
      </c>
      <c r="C12" s="115">
        <v>42</v>
      </c>
      <c r="D12" s="121">
        <v>42</v>
      </c>
      <c r="E12" s="121">
        <v>19</v>
      </c>
      <c r="F12" s="121">
        <v>20</v>
      </c>
      <c r="G12" s="121">
        <v>3</v>
      </c>
      <c r="H12" s="53"/>
      <c r="I12" s="16"/>
      <c r="J12" s="16"/>
    </row>
    <row r="13" spans="1:10" s="64" customFormat="1" ht="20" customHeight="1">
      <c r="A13" s="104"/>
      <c r="B13" s="111" t="s">
        <v>5</v>
      </c>
      <c r="C13" s="115">
        <v>69</v>
      </c>
      <c r="D13" s="121">
        <v>65</v>
      </c>
      <c r="E13" s="121">
        <v>19</v>
      </c>
      <c r="F13" s="121">
        <v>40</v>
      </c>
      <c r="G13" s="121">
        <v>6</v>
      </c>
      <c r="H13" s="53"/>
      <c r="I13" s="16"/>
      <c r="J13" s="16"/>
    </row>
    <row r="14" spans="1:10" s="64" customFormat="1" ht="20" customHeight="1">
      <c r="A14" s="104"/>
      <c r="B14" s="111" t="s">
        <v>143</v>
      </c>
      <c r="C14" s="115">
        <v>12</v>
      </c>
      <c r="D14" s="121">
        <v>9</v>
      </c>
      <c r="E14" s="121">
        <v>1</v>
      </c>
      <c r="F14" s="121">
        <v>5</v>
      </c>
      <c r="G14" s="121">
        <v>3</v>
      </c>
      <c r="H14" s="53"/>
      <c r="I14" s="16"/>
      <c r="J14" s="16"/>
    </row>
    <row r="15" spans="1:10" s="64" customFormat="1" ht="20" customHeight="1">
      <c r="A15" s="104"/>
      <c r="B15" s="111" t="s">
        <v>57</v>
      </c>
      <c r="C15" s="115">
        <v>19</v>
      </c>
      <c r="D15" s="121">
        <v>10</v>
      </c>
      <c r="E15" s="121">
        <v>4</v>
      </c>
      <c r="F15" s="121">
        <v>5</v>
      </c>
      <c r="G15" s="121">
        <v>1</v>
      </c>
      <c r="H15" s="53"/>
      <c r="I15" s="16"/>
      <c r="J15" s="16"/>
    </row>
    <row r="16" spans="1:10" s="64" customFormat="1" ht="20" customHeight="1">
      <c r="A16" s="104"/>
      <c r="B16" s="111" t="s">
        <v>117</v>
      </c>
      <c r="C16" s="115">
        <v>72</v>
      </c>
      <c r="D16" s="121">
        <v>84</v>
      </c>
      <c r="E16" s="121">
        <v>40</v>
      </c>
      <c r="F16" s="121">
        <v>40</v>
      </c>
      <c r="G16" s="121">
        <v>4</v>
      </c>
      <c r="H16" s="53"/>
      <c r="I16" s="16"/>
      <c r="J16" s="16"/>
    </row>
    <row r="17" spans="1:10" s="64" customFormat="1" ht="20" customHeight="1">
      <c r="A17" s="104"/>
      <c r="B17" s="111" t="s">
        <v>144</v>
      </c>
      <c r="C17" s="115">
        <v>14</v>
      </c>
      <c r="D17" s="121">
        <v>14</v>
      </c>
      <c r="E17" s="121">
        <v>1</v>
      </c>
      <c r="F17" s="121">
        <v>9</v>
      </c>
      <c r="G17" s="121">
        <v>4</v>
      </c>
      <c r="H17" s="53"/>
      <c r="I17" s="16"/>
      <c r="J17" s="16"/>
    </row>
    <row r="18" spans="1:10" s="64" customFormat="1" ht="20" customHeight="1">
      <c r="A18" s="104"/>
      <c r="B18" s="111" t="s">
        <v>53</v>
      </c>
      <c r="C18" s="115" t="s">
        <v>40</v>
      </c>
      <c r="D18" s="121" t="s">
        <v>40</v>
      </c>
      <c r="E18" s="121" t="s">
        <v>40</v>
      </c>
      <c r="F18" s="121" t="s">
        <v>40</v>
      </c>
      <c r="G18" s="121" t="s">
        <v>40</v>
      </c>
      <c r="H18" s="53"/>
      <c r="I18" s="16"/>
      <c r="J18" s="16"/>
    </row>
    <row r="19" spans="1:10" s="64" customFormat="1" ht="20" customHeight="1">
      <c r="A19" s="104"/>
      <c r="B19" s="109" t="s">
        <v>16</v>
      </c>
      <c r="C19" s="115">
        <v>64</v>
      </c>
      <c r="D19" s="121">
        <v>69</v>
      </c>
      <c r="E19" s="121">
        <v>12</v>
      </c>
      <c r="F19" s="121">
        <v>43</v>
      </c>
      <c r="G19" s="121">
        <v>15</v>
      </c>
      <c r="H19" s="53"/>
      <c r="I19" s="16"/>
      <c r="J19" s="16"/>
    </row>
    <row r="20" spans="1:10" s="64" customFormat="1" ht="20" customHeight="1">
      <c r="A20" s="104"/>
      <c r="B20" s="109" t="s">
        <v>25</v>
      </c>
      <c r="C20" s="115">
        <v>4</v>
      </c>
      <c r="D20" s="121">
        <v>1</v>
      </c>
      <c r="E20" s="121" t="s">
        <v>40</v>
      </c>
      <c r="F20" s="121">
        <v>1</v>
      </c>
      <c r="G20" s="121">
        <v>0</v>
      </c>
      <c r="H20" s="53"/>
      <c r="I20" s="16"/>
      <c r="J20" s="16"/>
    </row>
    <row r="21" spans="1:10" s="64" customFormat="1" ht="20" customHeight="1">
      <c r="A21" s="105"/>
      <c r="B21" s="110" t="s">
        <v>8</v>
      </c>
      <c r="C21" s="116">
        <v>48</v>
      </c>
      <c r="D21" s="123">
        <v>39</v>
      </c>
      <c r="E21" s="123">
        <v>2</v>
      </c>
      <c r="F21" s="123">
        <v>29</v>
      </c>
      <c r="G21" s="123">
        <v>8</v>
      </c>
      <c r="H21" s="53"/>
      <c r="I21" s="16"/>
      <c r="J21" s="16"/>
    </row>
    <row r="22" spans="1:10" s="64" customFormat="1" ht="20" customHeight="1">
      <c r="A22" s="103" t="s">
        <v>101</v>
      </c>
      <c r="B22" s="108" t="s">
        <v>43</v>
      </c>
      <c r="C22" s="114">
        <v>28112</v>
      </c>
      <c r="D22" s="120">
        <v>51525</v>
      </c>
      <c r="E22" s="120">
        <v>32514</v>
      </c>
      <c r="F22" s="120">
        <v>17227</v>
      </c>
      <c r="G22" s="120">
        <v>1784</v>
      </c>
      <c r="H22" s="53"/>
      <c r="I22" s="16"/>
      <c r="J22" s="16"/>
    </row>
    <row r="23" spans="1:10" s="64" customFormat="1" ht="20" customHeight="1">
      <c r="A23" s="104"/>
      <c r="B23" s="109" t="s">
        <v>23</v>
      </c>
      <c r="C23" s="115">
        <v>209</v>
      </c>
      <c r="D23" s="121">
        <v>212</v>
      </c>
      <c r="E23" s="121">
        <v>60</v>
      </c>
      <c r="F23" s="121">
        <v>129</v>
      </c>
      <c r="G23" s="121">
        <v>23</v>
      </c>
      <c r="H23" s="53"/>
      <c r="I23" s="16"/>
      <c r="J23" s="16"/>
    </row>
    <row r="24" spans="1:10" s="64" customFormat="1" ht="20" customHeight="1">
      <c r="A24" s="104"/>
      <c r="B24" s="111" t="s">
        <v>83</v>
      </c>
      <c r="C24" s="115">
        <v>33</v>
      </c>
      <c r="D24" s="121">
        <v>22</v>
      </c>
      <c r="E24" s="121">
        <v>1</v>
      </c>
      <c r="F24" s="121">
        <v>13</v>
      </c>
      <c r="G24" s="121">
        <v>7</v>
      </c>
      <c r="H24" s="53"/>
      <c r="I24" s="16"/>
      <c r="J24" s="16"/>
    </row>
    <row r="25" spans="1:10" s="64" customFormat="1" ht="20" customHeight="1">
      <c r="A25" s="104"/>
      <c r="B25" s="111" t="s">
        <v>104</v>
      </c>
      <c r="C25" s="115">
        <v>29</v>
      </c>
      <c r="D25" s="121">
        <v>41</v>
      </c>
      <c r="E25" s="121">
        <v>4</v>
      </c>
      <c r="F25" s="121">
        <v>33</v>
      </c>
      <c r="G25" s="121">
        <v>4</v>
      </c>
      <c r="H25" s="53"/>
      <c r="I25" s="16"/>
      <c r="J25" s="16"/>
    </row>
    <row r="26" spans="1:10" s="64" customFormat="1" ht="20" customHeight="1">
      <c r="A26" s="104"/>
      <c r="B26" s="111" t="s">
        <v>5</v>
      </c>
      <c r="C26" s="115">
        <v>58</v>
      </c>
      <c r="D26" s="121">
        <v>59</v>
      </c>
      <c r="E26" s="121">
        <v>16</v>
      </c>
      <c r="F26" s="121">
        <v>39</v>
      </c>
      <c r="G26" s="121">
        <v>4</v>
      </c>
      <c r="H26" s="53"/>
      <c r="I26" s="16"/>
      <c r="J26" s="16"/>
    </row>
    <row r="27" spans="1:10" s="64" customFormat="1" ht="20" customHeight="1">
      <c r="A27" s="104"/>
      <c r="B27" s="111" t="s">
        <v>143</v>
      </c>
      <c r="C27" s="115">
        <v>11</v>
      </c>
      <c r="D27" s="121">
        <v>8</v>
      </c>
      <c r="E27" s="121">
        <v>1</v>
      </c>
      <c r="F27" s="121">
        <v>5</v>
      </c>
      <c r="G27" s="121">
        <v>2</v>
      </c>
      <c r="H27" s="53"/>
      <c r="I27" s="16"/>
      <c r="J27" s="16"/>
    </row>
    <row r="28" spans="1:10" s="64" customFormat="1" ht="20" customHeight="1">
      <c r="A28" s="104"/>
      <c r="B28" s="111" t="s">
        <v>57</v>
      </c>
      <c r="C28" s="115">
        <v>14</v>
      </c>
      <c r="D28" s="121">
        <v>7</v>
      </c>
      <c r="E28" s="121">
        <v>3</v>
      </c>
      <c r="F28" s="121">
        <v>4</v>
      </c>
      <c r="G28" s="121" t="s">
        <v>40</v>
      </c>
      <c r="H28" s="53"/>
      <c r="I28" s="16"/>
      <c r="J28" s="16"/>
    </row>
    <row r="29" spans="1:10" s="64" customFormat="1" ht="20" customHeight="1">
      <c r="A29" s="104"/>
      <c r="B29" s="111" t="s">
        <v>117</v>
      </c>
      <c r="C29" s="115">
        <v>55</v>
      </c>
      <c r="D29" s="121">
        <v>65</v>
      </c>
      <c r="E29" s="121">
        <v>35</v>
      </c>
      <c r="F29" s="121">
        <v>27</v>
      </c>
      <c r="G29" s="121">
        <v>3</v>
      </c>
      <c r="H29" s="53"/>
      <c r="I29" s="16"/>
      <c r="J29" s="16"/>
    </row>
    <row r="30" spans="1:10" s="64" customFormat="1" ht="20" customHeight="1">
      <c r="A30" s="104"/>
      <c r="B30" s="111" t="s">
        <v>144</v>
      </c>
      <c r="C30" s="115">
        <v>9</v>
      </c>
      <c r="D30" s="121">
        <v>10</v>
      </c>
      <c r="E30" s="121" t="s">
        <v>40</v>
      </c>
      <c r="F30" s="121">
        <v>8</v>
      </c>
      <c r="G30" s="121">
        <v>3</v>
      </c>
      <c r="H30" s="53"/>
      <c r="I30" s="16"/>
      <c r="J30" s="16"/>
    </row>
    <row r="31" spans="1:10" s="64" customFormat="1" ht="20" customHeight="1">
      <c r="A31" s="104"/>
      <c r="B31" s="111" t="s">
        <v>53</v>
      </c>
      <c r="C31" s="115" t="s">
        <v>40</v>
      </c>
      <c r="D31" s="121" t="s">
        <v>40</v>
      </c>
      <c r="E31" s="121" t="s">
        <v>40</v>
      </c>
      <c r="F31" s="121" t="s">
        <v>40</v>
      </c>
      <c r="G31" s="121" t="s">
        <v>40</v>
      </c>
      <c r="H31" s="53"/>
      <c r="I31" s="16"/>
      <c r="J31" s="16"/>
    </row>
    <row r="32" spans="1:10" s="64" customFormat="1" ht="20" customHeight="1">
      <c r="A32" s="104"/>
      <c r="B32" s="109" t="s">
        <v>16</v>
      </c>
      <c r="C32" s="115">
        <v>49</v>
      </c>
      <c r="D32" s="121">
        <v>41</v>
      </c>
      <c r="E32" s="121">
        <v>10</v>
      </c>
      <c r="F32" s="121">
        <v>20</v>
      </c>
      <c r="G32" s="121">
        <v>10</v>
      </c>
      <c r="H32" s="53"/>
      <c r="I32" s="16"/>
      <c r="J32" s="16"/>
    </row>
    <row r="33" spans="1:14" s="64" customFormat="1" ht="20" customHeight="1">
      <c r="A33" s="104"/>
      <c r="B33" s="109" t="s">
        <v>25</v>
      </c>
      <c r="C33" s="115" t="s">
        <v>40</v>
      </c>
      <c r="D33" s="121" t="s">
        <v>40</v>
      </c>
      <c r="E33" s="121" t="s">
        <v>40</v>
      </c>
      <c r="F33" s="121" t="s">
        <v>40</v>
      </c>
      <c r="G33" s="121" t="s">
        <v>40</v>
      </c>
      <c r="H33" s="53"/>
      <c r="I33" s="16"/>
      <c r="J33" s="16"/>
    </row>
    <row r="34" spans="1:14" s="64" customFormat="1" ht="20" customHeight="1">
      <c r="A34" s="105"/>
      <c r="B34" s="110" t="s">
        <v>8</v>
      </c>
      <c r="C34" s="116">
        <v>37</v>
      </c>
      <c r="D34" s="123">
        <v>45</v>
      </c>
      <c r="E34" s="123">
        <v>2</v>
      </c>
      <c r="F34" s="123">
        <v>36</v>
      </c>
      <c r="G34" s="123">
        <v>8</v>
      </c>
      <c r="H34" s="53"/>
      <c r="I34" s="16"/>
      <c r="J34" s="16"/>
    </row>
    <row r="35" spans="1:14" ht="21" customHeight="1">
      <c r="A35" s="18"/>
      <c r="B35" s="18"/>
      <c r="C35" s="117"/>
      <c r="D35" s="59"/>
      <c r="E35" s="117"/>
      <c r="F35" s="117"/>
      <c r="G35" s="129" t="s">
        <v>146</v>
      </c>
    </row>
    <row r="36" spans="1:14" s="64" customFormat="1" ht="13.5" customHeight="1">
      <c r="A36" s="106"/>
      <c r="B36" s="112"/>
      <c r="C36" s="53"/>
      <c r="D36" s="16"/>
      <c r="E36" s="53"/>
      <c r="F36" s="126"/>
    </row>
    <row r="37" spans="1:14" s="64" customFormat="1" ht="11.25" customHeight="1"/>
    <row r="38" spans="1:14" s="64" customFormat="1" ht="11.25" customHeight="1"/>
    <row r="39" spans="1:14" s="64" customFormat="1" ht="11.25" customHeight="1">
      <c r="H39" s="130"/>
    </row>
    <row r="40" spans="1:14" s="64" customFormat="1" ht="11.25" customHeight="1"/>
    <row r="41" spans="1:14" s="64" customFormat="1" ht="11.25" customHeight="1"/>
    <row r="42" spans="1:14" s="97" customFormat="1" ht="11.25" customHeight="1"/>
    <row r="43" spans="1:14" s="64" customFormat="1" ht="11.25" customHeight="1"/>
    <row r="44" spans="1:14" s="64" customFormat="1" ht="11.25" customHeight="1"/>
    <row r="45" spans="1:14" s="64" customFormat="1" ht="11.25" customHeight="1"/>
    <row r="46" spans="1:14" s="64" customFormat="1" ht="15" customHeight="1">
      <c r="H46" s="53"/>
      <c r="I46" s="16"/>
      <c r="J46" s="16"/>
      <c r="N46" s="131"/>
    </row>
    <row r="47" spans="1:14" s="64" customFormat="1" ht="15" customHeight="1">
      <c r="H47" s="53"/>
      <c r="I47" s="16"/>
      <c r="J47" s="16"/>
    </row>
    <row r="48" spans="1:14" s="64" customFormat="1" ht="15" customHeight="1">
      <c r="H48" s="53"/>
      <c r="I48" s="16"/>
      <c r="J48" s="16"/>
    </row>
    <row r="49" spans="8:10" s="64" customFormat="1" ht="15" customHeight="1">
      <c r="H49" s="53"/>
      <c r="I49" s="16"/>
      <c r="J49" s="16"/>
    </row>
    <row r="50" spans="8:10" s="64" customFormat="1" ht="15" customHeight="1">
      <c r="H50" s="16"/>
      <c r="I50" s="16"/>
      <c r="J50" s="16"/>
    </row>
    <row r="51" spans="8:10" s="64" customFormat="1" ht="15" customHeight="1">
      <c r="H51" s="16"/>
      <c r="I51" s="16"/>
      <c r="J51" s="16"/>
    </row>
    <row r="52" spans="8:10" s="64" customFormat="1" ht="15.75" customHeight="1">
      <c r="H52" s="16"/>
      <c r="I52" s="16"/>
      <c r="J52" s="16"/>
    </row>
  </sheetData>
  <mergeCells count="8">
    <mergeCell ref="A1:E1"/>
    <mergeCell ref="A2:A3"/>
    <mergeCell ref="B2:B3"/>
    <mergeCell ref="C2:C3"/>
    <mergeCell ref="D2:D3"/>
    <mergeCell ref="A4:A8"/>
    <mergeCell ref="A9:A21"/>
    <mergeCell ref="A22:A34"/>
  </mergeCells>
  <phoneticPr fontId="2"/>
  <pageMargins left="0.75" right="0.75" top="0.60629921259842523" bottom="0.60629921259842523" header="0.51200000000000001" footer="0.51200000000000001"/>
  <pageSetup paperSize="9" scale="89" fitToWidth="1" fitToHeight="0" orientation="portrait" usePrinterDefaults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J89"/>
  <sheetViews>
    <sheetView zoomScale="40" zoomScaleNormal="40" workbookViewId="0">
      <selection sqref="A1:N1"/>
    </sheetView>
  </sheetViews>
  <sheetFormatPr defaultRowHeight="13.5"/>
  <cols>
    <col min="1" max="1" width="5.75" style="132" customWidth="1"/>
    <col min="2" max="2" width="10.375" style="132" customWidth="1"/>
    <col min="3" max="4" width="9.625" style="132" customWidth="1"/>
    <col min="5" max="17" width="8.625" style="132" customWidth="1"/>
    <col min="18" max="18" width="9.625" style="132" customWidth="1"/>
    <col min="19" max="35" width="8.625" style="132" customWidth="1"/>
    <col min="36" max="16384" width="9" style="132" customWidth="1"/>
  </cols>
  <sheetData>
    <row r="1" spans="1:36" s="15" customFormat="1" ht="39.75" customHeight="1">
      <c r="A1" s="6" t="s">
        <v>177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36" ht="14.25">
      <c r="AE2" s="154" t="s">
        <v>33</v>
      </c>
      <c r="AF2" s="140"/>
    </row>
    <row r="3" spans="1:36" ht="14.25">
      <c r="A3" s="133" t="s">
        <v>36</v>
      </c>
      <c r="B3" s="147" t="s">
        <v>50</v>
      </c>
      <c r="C3" s="147" t="s">
        <v>55</v>
      </c>
      <c r="D3" s="168" t="s">
        <v>46</v>
      </c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8"/>
      <c r="T3" s="179" t="s">
        <v>58</v>
      </c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</row>
    <row r="4" spans="1:36">
      <c r="A4" s="134"/>
      <c r="B4" s="148"/>
      <c r="C4" s="147"/>
      <c r="D4" s="169" t="s">
        <v>34</v>
      </c>
      <c r="E4" s="169" t="s">
        <v>121</v>
      </c>
      <c r="F4" s="169" t="s">
        <v>4</v>
      </c>
      <c r="G4" s="169" t="s">
        <v>61</v>
      </c>
      <c r="H4" s="169" t="s">
        <v>122</v>
      </c>
      <c r="I4" s="169" t="s">
        <v>76</v>
      </c>
      <c r="J4" s="169" t="s">
        <v>123</v>
      </c>
      <c r="K4" s="169" t="s">
        <v>124</v>
      </c>
      <c r="L4" s="169" t="s">
        <v>125</v>
      </c>
      <c r="M4" s="169" t="s">
        <v>1</v>
      </c>
      <c r="N4" s="169" t="s">
        <v>126</v>
      </c>
      <c r="O4" s="169" t="s">
        <v>127</v>
      </c>
      <c r="P4" s="169" t="s">
        <v>129</v>
      </c>
      <c r="Q4" s="169" t="s">
        <v>37</v>
      </c>
      <c r="R4" s="169" t="s">
        <v>132</v>
      </c>
      <c r="S4" s="169" t="s">
        <v>108</v>
      </c>
      <c r="T4" s="180" t="s">
        <v>111</v>
      </c>
      <c r="U4" s="169" t="s">
        <v>121</v>
      </c>
      <c r="V4" s="169" t="s">
        <v>4</v>
      </c>
      <c r="W4" s="169" t="s">
        <v>61</v>
      </c>
      <c r="X4" s="169" t="s">
        <v>122</v>
      </c>
      <c r="Y4" s="169" t="s">
        <v>76</v>
      </c>
      <c r="Z4" s="169" t="s">
        <v>123</v>
      </c>
      <c r="AA4" s="169" t="s">
        <v>124</v>
      </c>
      <c r="AB4" s="169" t="s">
        <v>125</v>
      </c>
      <c r="AC4" s="169" t="s">
        <v>1</v>
      </c>
      <c r="AD4" s="169" t="s">
        <v>126</v>
      </c>
      <c r="AE4" s="169" t="s">
        <v>127</v>
      </c>
      <c r="AF4" s="169" t="s">
        <v>129</v>
      </c>
      <c r="AG4" s="169" t="s">
        <v>37</v>
      </c>
      <c r="AH4" s="169" t="s">
        <v>132</v>
      </c>
      <c r="AI4" s="187" t="s">
        <v>108</v>
      </c>
      <c r="AJ4" s="140"/>
    </row>
    <row r="5" spans="1:36">
      <c r="A5" s="134"/>
      <c r="B5" s="148"/>
      <c r="C5" s="147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80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87"/>
      <c r="AJ5" s="140"/>
    </row>
    <row r="6" spans="1:36" ht="14.25">
      <c r="A6" s="134"/>
      <c r="B6" s="148"/>
      <c r="C6" s="147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80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87"/>
      <c r="AJ6" s="184"/>
    </row>
    <row r="7" spans="1:36">
      <c r="A7" s="135" t="s">
        <v>153</v>
      </c>
      <c r="B7" s="149" t="s">
        <v>43</v>
      </c>
      <c r="C7" s="159">
        <v>58575</v>
      </c>
      <c r="D7" s="170">
        <v>30656</v>
      </c>
      <c r="E7" s="170">
        <v>222</v>
      </c>
      <c r="F7" s="170">
        <v>301</v>
      </c>
      <c r="G7" s="170">
        <v>401</v>
      </c>
      <c r="H7" s="170">
        <v>549</v>
      </c>
      <c r="I7" s="170">
        <v>729</v>
      </c>
      <c r="J7" s="170">
        <v>836</v>
      </c>
      <c r="K7" s="170">
        <v>885</v>
      </c>
      <c r="L7" s="170">
        <v>1070</v>
      </c>
      <c r="M7" s="170">
        <v>1631</v>
      </c>
      <c r="N7" s="170">
        <v>4066</v>
      </c>
      <c r="O7" s="170">
        <v>5381</v>
      </c>
      <c r="P7" s="170">
        <v>4531</v>
      </c>
      <c r="Q7" s="170">
        <v>4711</v>
      </c>
      <c r="R7" s="170">
        <v>3426</v>
      </c>
      <c r="S7" s="170">
        <v>1917</v>
      </c>
      <c r="T7" s="170">
        <v>27919</v>
      </c>
      <c r="U7" s="170">
        <v>126</v>
      </c>
      <c r="V7" s="170">
        <v>145</v>
      </c>
      <c r="W7" s="170">
        <v>146</v>
      </c>
      <c r="X7" s="170">
        <v>301</v>
      </c>
      <c r="Y7" s="170">
        <v>457</v>
      </c>
      <c r="Z7" s="170">
        <v>714</v>
      </c>
      <c r="AA7" s="170">
        <v>870</v>
      </c>
      <c r="AB7" s="170">
        <v>1246</v>
      </c>
      <c r="AC7" s="170">
        <v>2184</v>
      </c>
      <c r="AD7" s="170">
        <v>4178</v>
      </c>
      <c r="AE7" s="170">
        <v>4532</v>
      </c>
      <c r="AF7" s="170">
        <v>4284</v>
      </c>
      <c r="AG7" s="170">
        <v>4020</v>
      </c>
      <c r="AH7" s="170">
        <v>2881</v>
      </c>
      <c r="AI7" s="170">
        <v>1835</v>
      </c>
    </row>
    <row r="8" spans="1:36">
      <c r="A8" s="136"/>
      <c r="B8" s="150" t="s">
        <v>23</v>
      </c>
      <c r="C8" s="160">
        <v>385</v>
      </c>
      <c r="D8" s="171">
        <v>222</v>
      </c>
      <c r="E8" s="171">
        <v>0</v>
      </c>
      <c r="F8" s="171">
        <v>3</v>
      </c>
      <c r="G8" s="171">
        <v>3</v>
      </c>
      <c r="H8" s="171">
        <v>4</v>
      </c>
      <c r="I8" s="171">
        <v>1</v>
      </c>
      <c r="J8" s="171">
        <v>4</v>
      </c>
      <c r="K8" s="171">
        <v>4</v>
      </c>
      <c r="L8" s="171">
        <v>7</v>
      </c>
      <c r="M8" s="171">
        <v>14</v>
      </c>
      <c r="N8" s="171">
        <v>27</v>
      </c>
      <c r="O8" s="171">
        <v>33</v>
      </c>
      <c r="P8" s="171">
        <v>34</v>
      </c>
      <c r="Q8" s="171">
        <v>40</v>
      </c>
      <c r="R8" s="171">
        <v>27</v>
      </c>
      <c r="S8" s="171">
        <v>21</v>
      </c>
      <c r="T8" s="171">
        <v>163</v>
      </c>
      <c r="U8" s="171">
        <v>0</v>
      </c>
      <c r="V8" s="171">
        <v>1</v>
      </c>
      <c r="W8" s="171">
        <v>0</v>
      </c>
      <c r="X8" s="171">
        <v>2</v>
      </c>
      <c r="Y8" s="171">
        <v>3</v>
      </c>
      <c r="Z8" s="171">
        <v>3</v>
      </c>
      <c r="AA8" s="171">
        <v>3</v>
      </c>
      <c r="AB8" s="171">
        <v>7</v>
      </c>
      <c r="AC8" s="171">
        <v>10</v>
      </c>
      <c r="AD8" s="171">
        <v>27</v>
      </c>
      <c r="AE8" s="171">
        <v>18</v>
      </c>
      <c r="AF8" s="171">
        <v>30</v>
      </c>
      <c r="AG8" s="171">
        <v>23</v>
      </c>
      <c r="AH8" s="171">
        <v>24</v>
      </c>
      <c r="AI8" s="171">
        <v>12</v>
      </c>
    </row>
    <row r="9" spans="1:36">
      <c r="A9" s="136"/>
      <c r="B9" s="151" t="s">
        <v>12</v>
      </c>
      <c r="C9" s="160">
        <v>63</v>
      </c>
      <c r="D9" s="171">
        <v>39</v>
      </c>
      <c r="E9" s="171" t="s">
        <v>40</v>
      </c>
      <c r="F9" s="171">
        <v>1</v>
      </c>
      <c r="G9" s="171" t="s">
        <v>40</v>
      </c>
      <c r="H9" s="171">
        <v>1</v>
      </c>
      <c r="I9" s="171" t="s">
        <v>40</v>
      </c>
      <c r="J9" s="171" t="s">
        <v>40</v>
      </c>
      <c r="K9" s="171" t="s">
        <v>40</v>
      </c>
      <c r="L9" s="171">
        <v>3</v>
      </c>
      <c r="M9" s="171">
        <v>1</v>
      </c>
      <c r="N9" s="171">
        <v>4</v>
      </c>
      <c r="O9" s="171">
        <v>7</v>
      </c>
      <c r="P9" s="171">
        <v>6</v>
      </c>
      <c r="Q9" s="171">
        <v>5</v>
      </c>
      <c r="R9" s="171">
        <v>7</v>
      </c>
      <c r="S9" s="171">
        <v>4</v>
      </c>
      <c r="T9" s="171">
        <v>24</v>
      </c>
      <c r="U9" s="171" t="s">
        <v>40</v>
      </c>
      <c r="V9" s="171" t="s">
        <v>40</v>
      </c>
      <c r="W9" s="171" t="s">
        <v>40</v>
      </c>
      <c r="X9" s="171">
        <v>1</v>
      </c>
      <c r="Y9" s="171" t="s">
        <v>40</v>
      </c>
      <c r="Z9" s="171" t="s">
        <v>40</v>
      </c>
      <c r="AA9" s="171">
        <v>1</v>
      </c>
      <c r="AB9" s="171">
        <v>1</v>
      </c>
      <c r="AC9" s="171" t="s">
        <v>40</v>
      </c>
      <c r="AD9" s="171">
        <v>3</v>
      </c>
      <c r="AE9" s="171">
        <v>4</v>
      </c>
      <c r="AF9" s="171">
        <v>4</v>
      </c>
      <c r="AG9" s="171">
        <v>3</v>
      </c>
      <c r="AH9" s="171">
        <v>3</v>
      </c>
      <c r="AI9" s="171">
        <v>4</v>
      </c>
    </row>
    <row r="10" spans="1:36">
      <c r="A10" s="136"/>
      <c r="B10" s="151" t="s">
        <v>54</v>
      </c>
      <c r="C10" s="160">
        <v>51</v>
      </c>
      <c r="D10" s="171">
        <v>29</v>
      </c>
      <c r="E10" s="171" t="s">
        <v>40</v>
      </c>
      <c r="F10" s="171" t="s">
        <v>40</v>
      </c>
      <c r="G10" s="171">
        <v>1</v>
      </c>
      <c r="H10" s="171">
        <v>1</v>
      </c>
      <c r="I10" s="171" t="s">
        <v>40</v>
      </c>
      <c r="J10" s="171" t="s">
        <v>40</v>
      </c>
      <c r="K10" s="171">
        <v>1</v>
      </c>
      <c r="L10" s="171" t="s">
        <v>40</v>
      </c>
      <c r="M10" s="171">
        <v>3</v>
      </c>
      <c r="N10" s="171">
        <v>5</v>
      </c>
      <c r="O10" s="171">
        <v>4</v>
      </c>
      <c r="P10" s="171">
        <v>2</v>
      </c>
      <c r="Q10" s="171">
        <v>4</v>
      </c>
      <c r="R10" s="171">
        <v>4</v>
      </c>
      <c r="S10" s="171">
        <v>4</v>
      </c>
      <c r="T10" s="171">
        <v>22</v>
      </c>
      <c r="U10" s="171" t="s">
        <v>40</v>
      </c>
      <c r="V10" s="171" t="s">
        <v>40</v>
      </c>
      <c r="W10" s="171" t="s">
        <v>40</v>
      </c>
      <c r="X10" s="171" t="s">
        <v>40</v>
      </c>
      <c r="Y10" s="171" t="s">
        <v>40</v>
      </c>
      <c r="Z10" s="171" t="s">
        <v>40</v>
      </c>
      <c r="AA10" s="171">
        <v>1</v>
      </c>
      <c r="AB10" s="171">
        <v>1</v>
      </c>
      <c r="AC10" s="171">
        <v>3</v>
      </c>
      <c r="AD10" s="171">
        <v>3</v>
      </c>
      <c r="AE10" s="171">
        <v>1</v>
      </c>
      <c r="AF10" s="171">
        <v>1</v>
      </c>
      <c r="AG10" s="171">
        <v>3</v>
      </c>
      <c r="AH10" s="171">
        <v>7</v>
      </c>
      <c r="AI10" s="171">
        <v>2</v>
      </c>
    </row>
    <row r="11" spans="1:36">
      <c r="A11" s="136"/>
      <c r="B11" s="151" t="s">
        <v>5</v>
      </c>
      <c r="C11" s="160">
        <v>101</v>
      </c>
      <c r="D11" s="171">
        <v>57</v>
      </c>
      <c r="E11" s="171" t="s">
        <v>40</v>
      </c>
      <c r="F11" s="171" t="s">
        <v>40</v>
      </c>
      <c r="G11" s="171" t="s">
        <v>40</v>
      </c>
      <c r="H11" s="171">
        <v>1</v>
      </c>
      <c r="I11" s="171" t="s">
        <v>40</v>
      </c>
      <c r="J11" s="171">
        <v>2</v>
      </c>
      <c r="K11" s="171" t="s">
        <v>40</v>
      </c>
      <c r="L11" s="171">
        <v>1</v>
      </c>
      <c r="M11" s="171">
        <v>4</v>
      </c>
      <c r="N11" s="171">
        <v>8</v>
      </c>
      <c r="O11" s="171">
        <v>7</v>
      </c>
      <c r="P11" s="171">
        <v>12</v>
      </c>
      <c r="Q11" s="171">
        <v>12</v>
      </c>
      <c r="R11" s="171">
        <v>5</v>
      </c>
      <c r="S11" s="171">
        <v>5</v>
      </c>
      <c r="T11" s="171">
        <v>44</v>
      </c>
      <c r="U11" s="171" t="s">
        <v>40</v>
      </c>
      <c r="V11" s="171">
        <v>1</v>
      </c>
      <c r="W11" s="171" t="s">
        <v>40</v>
      </c>
      <c r="X11" s="171" t="s">
        <v>40</v>
      </c>
      <c r="Y11" s="171">
        <v>1</v>
      </c>
      <c r="Z11" s="171">
        <v>2</v>
      </c>
      <c r="AA11" s="171" t="s">
        <v>40</v>
      </c>
      <c r="AB11" s="171" t="s">
        <v>40</v>
      </c>
      <c r="AC11" s="171">
        <v>3</v>
      </c>
      <c r="AD11" s="171">
        <v>8</v>
      </c>
      <c r="AE11" s="171">
        <v>3</v>
      </c>
      <c r="AF11" s="171">
        <v>9</v>
      </c>
      <c r="AG11" s="171">
        <v>9</v>
      </c>
      <c r="AH11" s="171">
        <v>5</v>
      </c>
      <c r="AI11" s="171">
        <v>3</v>
      </c>
    </row>
    <row r="12" spans="1:36">
      <c r="A12" s="136"/>
      <c r="B12" s="151" t="s">
        <v>35</v>
      </c>
      <c r="C12" s="160">
        <v>16</v>
      </c>
      <c r="D12" s="171">
        <v>9</v>
      </c>
      <c r="E12" s="171" t="s">
        <v>40</v>
      </c>
      <c r="F12" s="171" t="s">
        <v>40</v>
      </c>
      <c r="G12" s="171" t="s">
        <v>40</v>
      </c>
      <c r="H12" s="171">
        <v>1</v>
      </c>
      <c r="I12" s="171" t="s">
        <v>40</v>
      </c>
      <c r="J12" s="171" t="s">
        <v>40</v>
      </c>
      <c r="K12" s="171" t="s">
        <v>40</v>
      </c>
      <c r="L12" s="171" t="s">
        <v>40</v>
      </c>
      <c r="M12" s="171">
        <v>1</v>
      </c>
      <c r="N12" s="171">
        <v>2</v>
      </c>
      <c r="O12" s="171">
        <v>1</v>
      </c>
      <c r="P12" s="171">
        <v>2</v>
      </c>
      <c r="Q12" s="171">
        <v>1</v>
      </c>
      <c r="R12" s="171">
        <v>1</v>
      </c>
      <c r="S12" s="171" t="s">
        <v>40</v>
      </c>
      <c r="T12" s="171">
        <v>7</v>
      </c>
      <c r="U12" s="171" t="s">
        <v>40</v>
      </c>
      <c r="V12" s="171" t="s">
        <v>40</v>
      </c>
      <c r="W12" s="171" t="s">
        <v>40</v>
      </c>
      <c r="X12" s="171" t="s">
        <v>40</v>
      </c>
      <c r="Y12" s="171" t="s">
        <v>40</v>
      </c>
      <c r="Z12" s="171" t="s">
        <v>40</v>
      </c>
      <c r="AA12" s="171" t="s">
        <v>40</v>
      </c>
      <c r="AB12" s="171" t="s">
        <v>40</v>
      </c>
      <c r="AC12" s="171">
        <v>3</v>
      </c>
      <c r="AD12" s="171" t="s">
        <v>40</v>
      </c>
      <c r="AE12" s="171">
        <v>1</v>
      </c>
      <c r="AF12" s="171">
        <v>2</v>
      </c>
      <c r="AG12" s="171" t="s">
        <v>40</v>
      </c>
      <c r="AH12" s="171">
        <v>1</v>
      </c>
      <c r="AI12" s="171" t="s">
        <v>40</v>
      </c>
    </row>
    <row r="13" spans="1:36">
      <c r="A13" s="136"/>
      <c r="B13" s="151" t="s">
        <v>17</v>
      </c>
      <c r="C13" s="160">
        <v>30</v>
      </c>
      <c r="D13" s="171">
        <v>17</v>
      </c>
      <c r="E13" s="171" t="s">
        <v>40</v>
      </c>
      <c r="F13" s="171" t="s">
        <v>40</v>
      </c>
      <c r="G13" s="171" t="s">
        <v>40</v>
      </c>
      <c r="H13" s="171" t="s">
        <v>40</v>
      </c>
      <c r="I13" s="171" t="s">
        <v>40</v>
      </c>
      <c r="J13" s="171" t="s">
        <v>40</v>
      </c>
      <c r="K13" s="171">
        <v>2</v>
      </c>
      <c r="L13" s="171" t="s">
        <v>40</v>
      </c>
      <c r="M13" s="171" t="s">
        <v>40</v>
      </c>
      <c r="N13" s="171">
        <v>1</v>
      </c>
      <c r="O13" s="171">
        <v>1</v>
      </c>
      <c r="P13" s="171">
        <v>2</v>
      </c>
      <c r="Q13" s="171">
        <v>5</v>
      </c>
      <c r="R13" s="171">
        <v>5</v>
      </c>
      <c r="S13" s="171">
        <v>1</v>
      </c>
      <c r="T13" s="171">
        <v>13</v>
      </c>
      <c r="U13" s="171" t="s">
        <v>40</v>
      </c>
      <c r="V13" s="171" t="s">
        <v>40</v>
      </c>
      <c r="W13" s="171" t="s">
        <v>40</v>
      </c>
      <c r="X13" s="171" t="s">
        <v>40</v>
      </c>
      <c r="Y13" s="171" t="s">
        <v>40</v>
      </c>
      <c r="Z13" s="171" t="s">
        <v>40</v>
      </c>
      <c r="AA13" s="171" t="s">
        <v>40</v>
      </c>
      <c r="AB13" s="171">
        <v>1</v>
      </c>
      <c r="AC13" s="171" t="s">
        <v>40</v>
      </c>
      <c r="AD13" s="171">
        <v>2</v>
      </c>
      <c r="AE13" s="171">
        <v>1</v>
      </c>
      <c r="AF13" s="171">
        <v>3</v>
      </c>
      <c r="AG13" s="171">
        <v>1</v>
      </c>
      <c r="AH13" s="171">
        <v>4</v>
      </c>
      <c r="AI13" s="171">
        <v>1</v>
      </c>
    </row>
    <row r="14" spans="1:36">
      <c r="A14" s="136"/>
      <c r="B14" s="151" t="s">
        <v>56</v>
      </c>
      <c r="C14" s="160">
        <v>98</v>
      </c>
      <c r="D14" s="171">
        <v>54</v>
      </c>
      <c r="E14" s="171" t="s">
        <v>40</v>
      </c>
      <c r="F14" s="171">
        <v>1</v>
      </c>
      <c r="G14" s="171" t="s">
        <v>40</v>
      </c>
      <c r="H14" s="171" t="s">
        <v>40</v>
      </c>
      <c r="I14" s="171">
        <v>1</v>
      </c>
      <c r="J14" s="171">
        <v>2</v>
      </c>
      <c r="K14" s="171" t="s">
        <v>40</v>
      </c>
      <c r="L14" s="171">
        <v>2</v>
      </c>
      <c r="M14" s="171">
        <v>2</v>
      </c>
      <c r="N14" s="171">
        <v>5</v>
      </c>
      <c r="O14" s="171">
        <v>12</v>
      </c>
      <c r="P14" s="171">
        <v>10</v>
      </c>
      <c r="Q14" s="171">
        <v>9</v>
      </c>
      <c r="R14" s="171">
        <v>5</v>
      </c>
      <c r="S14" s="171">
        <v>5</v>
      </c>
      <c r="T14" s="171">
        <v>44</v>
      </c>
      <c r="U14" s="171" t="s">
        <v>40</v>
      </c>
      <c r="V14" s="171" t="s">
        <v>40</v>
      </c>
      <c r="W14" s="171" t="s">
        <v>40</v>
      </c>
      <c r="X14" s="171">
        <v>1</v>
      </c>
      <c r="Y14" s="171">
        <v>2</v>
      </c>
      <c r="Z14" s="171">
        <v>1</v>
      </c>
      <c r="AA14" s="171">
        <v>1</v>
      </c>
      <c r="AB14" s="171">
        <v>2</v>
      </c>
      <c r="AC14" s="171">
        <v>1</v>
      </c>
      <c r="AD14" s="171">
        <v>9</v>
      </c>
      <c r="AE14" s="171">
        <v>8</v>
      </c>
      <c r="AF14" s="171">
        <v>10</v>
      </c>
      <c r="AG14" s="171">
        <v>5</v>
      </c>
      <c r="AH14" s="171">
        <v>3</v>
      </c>
      <c r="AI14" s="171">
        <v>1</v>
      </c>
    </row>
    <row r="15" spans="1:36">
      <c r="A15" s="136"/>
      <c r="B15" s="151" t="s">
        <v>6</v>
      </c>
      <c r="C15" s="160">
        <v>26</v>
      </c>
      <c r="D15" s="171">
        <v>17</v>
      </c>
      <c r="E15" s="171" t="s">
        <v>40</v>
      </c>
      <c r="F15" s="171">
        <v>1</v>
      </c>
      <c r="G15" s="171">
        <v>2</v>
      </c>
      <c r="H15" s="171" t="s">
        <v>40</v>
      </c>
      <c r="I15" s="171" t="s">
        <v>40</v>
      </c>
      <c r="J15" s="171" t="s">
        <v>40</v>
      </c>
      <c r="K15" s="171">
        <v>1</v>
      </c>
      <c r="L15" s="171">
        <v>1</v>
      </c>
      <c r="M15" s="171">
        <v>3</v>
      </c>
      <c r="N15" s="171">
        <v>2</v>
      </c>
      <c r="O15" s="171">
        <v>1</v>
      </c>
      <c r="P15" s="171" t="s">
        <v>40</v>
      </c>
      <c r="Q15" s="171">
        <v>4</v>
      </c>
      <c r="R15" s="171" t="s">
        <v>40</v>
      </c>
      <c r="S15" s="171">
        <v>2</v>
      </c>
      <c r="T15" s="171">
        <v>9</v>
      </c>
      <c r="U15" s="171" t="s">
        <v>40</v>
      </c>
      <c r="V15" s="171" t="s">
        <v>40</v>
      </c>
      <c r="W15" s="171" t="s">
        <v>40</v>
      </c>
      <c r="X15" s="171" t="s">
        <v>40</v>
      </c>
      <c r="Y15" s="171" t="s">
        <v>40</v>
      </c>
      <c r="Z15" s="171" t="s">
        <v>40</v>
      </c>
      <c r="AA15" s="171" t="s">
        <v>40</v>
      </c>
      <c r="AB15" s="171">
        <v>2</v>
      </c>
      <c r="AC15" s="171" t="s">
        <v>40</v>
      </c>
      <c r="AD15" s="171">
        <v>2</v>
      </c>
      <c r="AE15" s="171" t="s">
        <v>40</v>
      </c>
      <c r="AF15" s="171">
        <v>1</v>
      </c>
      <c r="AG15" s="171">
        <v>2</v>
      </c>
      <c r="AH15" s="171">
        <v>1</v>
      </c>
      <c r="AI15" s="171">
        <v>1</v>
      </c>
    </row>
    <row r="16" spans="1:36">
      <c r="A16" s="136"/>
      <c r="B16" s="151" t="s">
        <v>52</v>
      </c>
      <c r="C16" s="160" t="s">
        <v>40</v>
      </c>
      <c r="D16" s="171" t="s">
        <v>40</v>
      </c>
      <c r="E16" s="171" t="s">
        <v>40</v>
      </c>
      <c r="F16" s="171" t="s">
        <v>40</v>
      </c>
      <c r="G16" s="171" t="s">
        <v>40</v>
      </c>
      <c r="H16" s="171" t="s">
        <v>40</v>
      </c>
      <c r="I16" s="171" t="s">
        <v>40</v>
      </c>
      <c r="J16" s="171" t="s">
        <v>40</v>
      </c>
      <c r="K16" s="171" t="s">
        <v>40</v>
      </c>
      <c r="L16" s="171" t="s">
        <v>40</v>
      </c>
      <c r="M16" s="171" t="s">
        <v>40</v>
      </c>
      <c r="N16" s="171" t="s">
        <v>40</v>
      </c>
      <c r="O16" s="171" t="s">
        <v>40</v>
      </c>
      <c r="P16" s="171" t="s">
        <v>40</v>
      </c>
      <c r="Q16" s="171" t="s">
        <v>40</v>
      </c>
      <c r="R16" s="171" t="s">
        <v>40</v>
      </c>
      <c r="S16" s="171" t="s">
        <v>40</v>
      </c>
      <c r="T16" s="171" t="s">
        <v>40</v>
      </c>
      <c r="U16" s="171" t="s">
        <v>40</v>
      </c>
      <c r="V16" s="171" t="s">
        <v>40</v>
      </c>
      <c r="W16" s="171" t="s">
        <v>40</v>
      </c>
      <c r="X16" s="171" t="s">
        <v>40</v>
      </c>
      <c r="Y16" s="171" t="s">
        <v>40</v>
      </c>
      <c r="Z16" s="171" t="s">
        <v>40</v>
      </c>
      <c r="AA16" s="171" t="s">
        <v>40</v>
      </c>
      <c r="AB16" s="171" t="s">
        <v>40</v>
      </c>
      <c r="AC16" s="171" t="s">
        <v>40</v>
      </c>
      <c r="AD16" s="171" t="s">
        <v>40</v>
      </c>
      <c r="AE16" s="171" t="s">
        <v>40</v>
      </c>
      <c r="AF16" s="171" t="s">
        <v>40</v>
      </c>
      <c r="AG16" s="171" t="s">
        <v>40</v>
      </c>
      <c r="AH16" s="171" t="s">
        <v>40</v>
      </c>
      <c r="AI16" s="171" t="s">
        <v>40</v>
      </c>
    </row>
    <row r="17" spans="1:36">
      <c r="A17" s="136"/>
      <c r="B17" s="150" t="s">
        <v>16</v>
      </c>
      <c r="C17" s="160">
        <v>106</v>
      </c>
      <c r="D17" s="171">
        <v>58</v>
      </c>
      <c r="E17" s="171">
        <v>0</v>
      </c>
      <c r="F17" s="171">
        <v>0</v>
      </c>
      <c r="G17" s="171">
        <v>0</v>
      </c>
      <c r="H17" s="171">
        <v>1</v>
      </c>
      <c r="I17" s="171">
        <v>2</v>
      </c>
      <c r="J17" s="171">
        <v>1</v>
      </c>
      <c r="K17" s="171">
        <v>0</v>
      </c>
      <c r="L17" s="171">
        <v>1</v>
      </c>
      <c r="M17" s="171">
        <v>5</v>
      </c>
      <c r="N17" s="171">
        <v>7</v>
      </c>
      <c r="O17" s="171">
        <v>12</v>
      </c>
      <c r="P17" s="171">
        <v>11</v>
      </c>
      <c r="Q17" s="171">
        <v>7</v>
      </c>
      <c r="R17" s="171">
        <v>6</v>
      </c>
      <c r="S17" s="171">
        <v>5</v>
      </c>
      <c r="T17" s="171">
        <v>48</v>
      </c>
      <c r="U17" s="171">
        <v>0</v>
      </c>
      <c r="V17" s="171">
        <v>0</v>
      </c>
      <c r="W17" s="171">
        <v>0</v>
      </c>
      <c r="X17" s="171">
        <v>1</v>
      </c>
      <c r="Y17" s="171">
        <v>0</v>
      </c>
      <c r="Z17" s="171">
        <v>1</v>
      </c>
      <c r="AA17" s="171">
        <v>0</v>
      </c>
      <c r="AB17" s="171">
        <v>2</v>
      </c>
      <c r="AC17" s="171">
        <v>4</v>
      </c>
      <c r="AD17" s="171">
        <v>5</v>
      </c>
      <c r="AE17" s="171">
        <v>12</v>
      </c>
      <c r="AF17" s="171">
        <v>4</v>
      </c>
      <c r="AG17" s="171">
        <v>8</v>
      </c>
      <c r="AH17" s="171">
        <v>6</v>
      </c>
      <c r="AI17" s="171">
        <v>5</v>
      </c>
    </row>
    <row r="18" spans="1:36">
      <c r="A18" s="136"/>
      <c r="B18" s="150" t="s">
        <v>25</v>
      </c>
      <c r="C18" s="160">
        <v>6</v>
      </c>
      <c r="D18" s="171">
        <v>3</v>
      </c>
      <c r="E18" s="171" t="s">
        <v>40</v>
      </c>
      <c r="F18" s="171" t="s">
        <v>40</v>
      </c>
      <c r="G18" s="171" t="s">
        <v>40</v>
      </c>
      <c r="H18" s="171" t="s">
        <v>40</v>
      </c>
      <c r="I18" s="171" t="s">
        <v>40</v>
      </c>
      <c r="J18" s="171" t="s">
        <v>40</v>
      </c>
      <c r="K18" s="171" t="s">
        <v>40</v>
      </c>
      <c r="L18" s="171" t="s">
        <v>40</v>
      </c>
      <c r="M18" s="171" t="s">
        <v>40</v>
      </c>
      <c r="N18" s="171" t="s">
        <v>40</v>
      </c>
      <c r="O18" s="171">
        <v>2</v>
      </c>
      <c r="P18" s="171" t="s">
        <v>40</v>
      </c>
      <c r="Q18" s="171" t="s">
        <v>40</v>
      </c>
      <c r="R18" s="171" t="s">
        <v>40</v>
      </c>
      <c r="S18" s="171">
        <v>1</v>
      </c>
      <c r="T18" s="171">
        <v>3</v>
      </c>
      <c r="U18" s="171" t="s">
        <v>40</v>
      </c>
      <c r="V18" s="171" t="s">
        <v>40</v>
      </c>
      <c r="W18" s="171" t="s">
        <v>40</v>
      </c>
      <c r="X18" s="171" t="s">
        <v>40</v>
      </c>
      <c r="Y18" s="171" t="s">
        <v>40</v>
      </c>
      <c r="Z18" s="171" t="s">
        <v>40</v>
      </c>
      <c r="AA18" s="171" t="s">
        <v>40</v>
      </c>
      <c r="AB18" s="171" t="s">
        <v>40</v>
      </c>
      <c r="AC18" s="171" t="s">
        <v>40</v>
      </c>
      <c r="AD18" s="171">
        <v>1</v>
      </c>
      <c r="AE18" s="171">
        <v>1</v>
      </c>
      <c r="AF18" s="171" t="s">
        <v>40</v>
      </c>
      <c r="AG18" s="171" t="s">
        <v>40</v>
      </c>
      <c r="AH18" s="171" t="s">
        <v>40</v>
      </c>
      <c r="AI18" s="171">
        <v>1</v>
      </c>
    </row>
    <row r="19" spans="1:36" ht="14.25">
      <c r="A19" s="137"/>
      <c r="B19" s="152" t="s">
        <v>8</v>
      </c>
      <c r="C19" s="161">
        <v>61</v>
      </c>
      <c r="D19" s="172">
        <v>36</v>
      </c>
      <c r="E19" s="172" t="s">
        <v>40</v>
      </c>
      <c r="F19" s="172" t="s">
        <v>40</v>
      </c>
      <c r="G19" s="172" t="s">
        <v>40</v>
      </c>
      <c r="H19" s="172" t="s">
        <v>40</v>
      </c>
      <c r="I19" s="172" t="s">
        <v>40</v>
      </c>
      <c r="J19" s="172" t="s">
        <v>40</v>
      </c>
      <c r="K19" s="172" t="s">
        <v>40</v>
      </c>
      <c r="L19" s="172">
        <v>1</v>
      </c>
      <c r="M19" s="172" t="s">
        <v>40</v>
      </c>
      <c r="N19" s="172">
        <v>4</v>
      </c>
      <c r="O19" s="172">
        <v>10</v>
      </c>
      <c r="P19" s="172">
        <v>5</v>
      </c>
      <c r="Q19" s="172">
        <v>10</v>
      </c>
      <c r="R19" s="172">
        <v>5</v>
      </c>
      <c r="S19" s="172">
        <v>1</v>
      </c>
      <c r="T19" s="172">
        <v>25</v>
      </c>
      <c r="U19" s="172" t="s">
        <v>40</v>
      </c>
      <c r="V19" s="172" t="s">
        <v>40</v>
      </c>
      <c r="W19" s="172" t="s">
        <v>40</v>
      </c>
      <c r="X19" s="172" t="s">
        <v>40</v>
      </c>
      <c r="Y19" s="172" t="s">
        <v>40</v>
      </c>
      <c r="Z19" s="172">
        <v>1</v>
      </c>
      <c r="AA19" s="172">
        <v>1</v>
      </c>
      <c r="AB19" s="172">
        <v>3</v>
      </c>
      <c r="AC19" s="172" t="s">
        <v>40</v>
      </c>
      <c r="AD19" s="172" t="s">
        <v>40</v>
      </c>
      <c r="AE19" s="172">
        <v>7</v>
      </c>
      <c r="AF19" s="172">
        <v>3</v>
      </c>
      <c r="AG19" s="172">
        <v>6</v>
      </c>
      <c r="AH19" s="172">
        <v>1</v>
      </c>
      <c r="AI19" s="172">
        <v>3</v>
      </c>
    </row>
    <row r="20" spans="1:36" ht="14.25">
      <c r="A20" s="133" t="s">
        <v>36</v>
      </c>
      <c r="B20" s="147" t="s">
        <v>50</v>
      </c>
      <c r="C20" s="147" t="s">
        <v>55</v>
      </c>
      <c r="D20" s="168" t="s">
        <v>46</v>
      </c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8"/>
      <c r="T20" s="179" t="s">
        <v>58</v>
      </c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</row>
    <row r="21" spans="1:36">
      <c r="A21" s="134"/>
      <c r="B21" s="148"/>
      <c r="C21" s="147"/>
      <c r="D21" s="169" t="s">
        <v>34</v>
      </c>
      <c r="E21" s="169" t="s">
        <v>121</v>
      </c>
      <c r="F21" s="169" t="s">
        <v>4</v>
      </c>
      <c r="G21" s="169" t="s">
        <v>61</v>
      </c>
      <c r="H21" s="169" t="s">
        <v>122</v>
      </c>
      <c r="I21" s="169" t="s">
        <v>76</v>
      </c>
      <c r="J21" s="169" t="s">
        <v>123</v>
      </c>
      <c r="K21" s="169" t="s">
        <v>124</v>
      </c>
      <c r="L21" s="169" t="s">
        <v>125</v>
      </c>
      <c r="M21" s="169" t="s">
        <v>1</v>
      </c>
      <c r="N21" s="169" t="s">
        <v>126</v>
      </c>
      <c r="O21" s="169" t="s">
        <v>127</v>
      </c>
      <c r="P21" s="169" t="s">
        <v>129</v>
      </c>
      <c r="Q21" s="169" t="s">
        <v>37</v>
      </c>
      <c r="R21" s="169" t="s">
        <v>132</v>
      </c>
      <c r="S21" s="169" t="s">
        <v>108</v>
      </c>
      <c r="T21" s="180" t="s">
        <v>111</v>
      </c>
      <c r="U21" s="169" t="s">
        <v>121</v>
      </c>
      <c r="V21" s="169" t="s">
        <v>4</v>
      </c>
      <c r="W21" s="169" t="s">
        <v>61</v>
      </c>
      <c r="X21" s="169" t="s">
        <v>122</v>
      </c>
      <c r="Y21" s="169" t="s">
        <v>76</v>
      </c>
      <c r="Z21" s="169" t="s">
        <v>123</v>
      </c>
      <c r="AA21" s="169" t="s">
        <v>124</v>
      </c>
      <c r="AB21" s="169" t="s">
        <v>125</v>
      </c>
      <c r="AC21" s="169" t="s">
        <v>1</v>
      </c>
      <c r="AD21" s="169" t="s">
        <v>126</v>
      </c>
      <c r="AE21" s="169" t="s">
        <v>127</v>
      </c>
      <c r="AF21" s="169" t="s">
        <v>129</v>
      </c>
      <c r="AG21" s="169" t="s">
        <v>37</v>
      </c>
      <c r="AH21" s="169" t="s">
        <v>132</v>
      </c>
      <c r="AI21" s="187" t="s">
        <v>108</v>
      </c>
      <c r="AJ21" s="140"/>
    </row>
    <row r="22" spans="1:36">
      <c r="A22" s="134"/>
      <c r="B22" s="148"/>
      <c r="C22" s="147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80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87"/>
      <c r="AJ22" s="140"/>
    </row>
    <row r="23" spans="1:36" ht="14.25">
      <c r="A23" s="134"/>
      <c r="B23" s="148"/>
      <c r="C23" s="147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80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87"/>
      <c r="AJ23" s="184"/>
    </row>
    <row r="24" spans="1:36">
      <c r="A24" s="135" t="s">
        <v>101</v>
      </c>
      <c r="B24" s="149" t="s">
        <v>43</v>
      </c>
      <c r="C24" s="159">
        <v>65073</v>
      </c>
      <c r="D24" s="170">
        <v>36941</v>
      </c>
      <c r="E24" s="170">
        <v>229</v>
      </c>
      <c r="F24" s="170">
        <v>594</v>
      </c>
      <c r="G24" s="170">
        <v>766</v>
      </c>
      <c r="H24" s="170">
        <v>1099</v>
      </c>
      <c r="I24" s="170">
        <v>1414</v>
      </c>
      <c r="J24" s="170">
        <v>1810</v>
      </c>
      <c r="K24" s="170">
        <v>2023</v>
      </c>
      <c r="L24" s="170">
        <v>2072</v>
      </c>
      <c r="M24" s="170">
        <v>2666</v>
      </c>
      <c r="N24" s="170">
        <v>3989</v>
      </c>
      <c r="O24" s="170">
        <v>5867</v>
      </c>
      <c r="P24" s="170">
        <v>5576</v>
      </c>
      <c r="Q24" s="170">
        <v>3695</v>
      </c>
      <c r="R24" s="170">
        <v>2940</v>
      </c>
      <c r="S24" s="170">
        <v>2201</v>
      </c>
      <c r="T24" s="170">
        <v>28132</v>
      </c>
      <c r="U24" s="170">
        <v>169</v>
      </c>
      <c r="V24" s="170">
        <v>301</v>
      </c>
      <c r="W24" s="170">
        <v>385</v>
      </c>
      <c r="X24" s="170">
        <v>493</v>
      </c>
      <c r="Y24" s="170">
        <v>690</v>
      </c>
      <c r="Z24" s="170">
        <v>957</v>
      </c>
      <c r="AA24" s="170">
        <v>1307</v>
      </c>
      <c r="AB24" s="170">
        <v>1571</v>
      </c>
      <c r="AC24" s="170">
        <v>2270</v>
      </c>
      <c r="AD24" s="170">
        <v>3541</v>
      </c>
      <c r="AE24" s="170">
        <v>4842</v>
      </c>
      <c r="AF24" s="170">
        <v>4134</v>
      </c>
      <c r="AG24" s="170">
        <v>3114</v>
      </c>
      <c r="AH24" s="170">
        <v>2420</v>
      </c>
      <c r="AI24" s="170">
        <v>1938</v>
      </c>
    </row>
    <row r="25" spans="1:36">
      <c r="A25" s="136"/>
      <c r="B25" s="150" t="s">
        <v>23</v>
      </c>
      <c r="C25" s="160">
        <v>441</v>
      </c>
      <c r="D25" s="171">
        <v>261</v>
      </c>
      <c r="E25" s="171">
        <v>1</v>
      </c>
      <c r="F25" s="171">
        <v>3</v>
      </c>
      <c r="G25" s="171">
        <v>8</v>
      </c>
      <c r="H25" s="171">
        <v>7</v>
      </c>
      <c r="I25" s="171">
        <v>14</v>
      </c>
      <c r="J25" s="171">
        <v>10</v>
      </c>
      <c r="K25" s="171">
        <v>8</v>
      </c>
      <c r="L25" s="171">
        <v>9</v>
      </c>
      <c r="M25" s="171">
        <v>26</v>
      </c>
      <c r="N25" s="171">
        <v>31</v>
      </c>
      <c r="O25" s="171">
        <v>38</v>
      </c>
      <c r="P25" s="171">
        <v>36</v>
      </c>
      <c r="Q25" s="171">
        <v>26</v>
      </c>
      <c r="R25" s="171">
        <v>23</v>
      </c>
      <c r="S25" s="171">
        <v>21</v>
      </c>
      <c r="T25" s="171">
        <v>180</v>
      </c>
      <c r="U25" s="171">
        <v>1</v>
      </c>
      <c r="V25" s="171">
        <v>2</v>
      </c>
      <c r="W25" s="171">
        <v>4</v>
      </c>
      <c r="X25" s="171">
        <v>2</v>
      </c>
      <c r="Y25" s="171">
        <v>8</v>
      </c>
      <c r="Z25" s="171">
        <v>4</v>
      </c>
      <c r="AA25" s="171">
        <v>8</v>
      </c>
      <c r="AB25" s="171">
        <v>8</v>
      </c>
      <c r="AC25" s="171">
        <v>17</v>
      </c>
      <c r="AD25" s="171">
        <v>24</v>
      </c>
      <c r="AE25" s="171">
        <v>38</v>
      </c>
      <c r="AF25" s="171">
        <v>14</v>
      </c>
      <c r="AG25" s="171">
        <v>24</v>
      </c>
      <c r="AH25" s="171">
        <v>15</v>
      </c>
      <c r="AI25" s="171">
        <v>11</v>
      </c>
    </row>
    <row r="26" spans="1:36">
      <c r="A26" s="136"/>
      <c r="B26" s="151" t="s">
        <v>12</v>
      </c>
      <c r="C26" s="160">
        <v>64</v>
      </c>
      <c r="D26" s="171">
        <v>43</v>
      </c>
      <c r="E26" s="171" t="s">
        <v>40</v>
      </c>
      <c r="F26" s="171">
        <v>1</v>
      </c>
      <c r="G26" s="171" t="s">
        <v>40</v>
      </c>
      <c r="H26" s="171">
        <v>2</v>
      </c>
      <c r="I26" s="171">
        <v>4</v>
      </c>
      <c r="J26" s="171">
        <v>3</v>
      </c>
      <c r="K26" s="171">
        <v>1</v>
      </c>
      <c r="L26" s="171" t="s">
        <v>40</v>
      </c>
      <c r="M26" s="171">
        <v>6</v>
      </c>
      <c r="N26" s="171">
        <v>2</v>
      </c>
      <c r="O26" s="171">
        <v>7</v>
      </c>
      <c r="P26" s="171">
        <v>5</v>
      </c>
      <c r="Q26" s="171">
        <v>5</v>
      </c>
      <c r="R26" s="171">
        <v>2</v>
      </c>
      <c r="S26" s="171">
        <v>5</v>
      </c>
      <c r="T26" s="171">
        <v>21</v>
      </c>
      <c r="U26" s="171" t="s">
        <v>40</v>
      </c>
      <c r="V26" s="171" t="s">
        <v>40</v>
      </c>
      <c r="W26" s="171" t="s">
        <v>40</v>
      </c>
      <c r="X26" s="171">
        <v>1</v>
      </c>
      <c r="Y26" s="171">
        <v>1</v>
      </c>
      <c r="Z26" s="171" t="s">
        <v>40</v>
      </c>
      <c r="AA26" s="171">
        <v>1</v>
      </c>
      <c r="AB26" s="171">
        <v>2</v>
      </c>
      <c r="AC26" s="171">
        <v>4</v>
      </c>
      <c r="AD26" s="171">
        <v>2</v>
      </c>
      <c r="AE26" s="171">
        <v>3</v>
      </c>
      <c r="AF26" s="171">
        <v>2</v>
      </c>
      <c r="AG26" s="171">
        <v>1</v>
      </c>
      <c r="AH26" s="171">
        <v>2</v>
      </c>
      <c r="AI26" s="171">
        <v>2</v>
      </c>
    </row>
    <row r="27" spans="1:36">
      <c r="A27" s="136"/>
      <c r="B27" s="151" t="s">
        <v>54</v>
      </c>
      <c r="C27" s="160">
        <v>67</v>
      </c>
      <c r="D27" s="171">
        <v>34</v>
      </c>
      <c r="E27" s="171" t="s">
        <v>40</v>
      </c>
      <c r="F27" s="171">
        <v>1</v>
      </c>
      <c r="G27" s="171">
        <v>3</v>
      </c>
      <c r="H27" s="171">
        <v>2</v>
      </c>
      <c r="I27" s="171">
        <v>1</v>
      </c>
      <c r="J27" s="171" t="s">
        <v>40</v>
      </c>
      <c r="K27" s="171">
        <v>1</v>
      </c>
      <c r="L27" s="171">
        <v>2</v>
      </c>
      <c r="M27" s="171">
        <v>2</v>
      </c>
      <c r="N27" s="171">
        <v>5</v>
      </c>
      <c r="O27" s="171">
        <v>6</v>
      </c>
      <c r="P27" s="171">
        <v>6</v>
      </c>
      <c r="Q27" s="171">
        <v>2</v>
      </c>
      <c r="R27" s="171">
        <v>2</v>
      </c>
      <c r="S27" s="171">
        <v>1</v>
      </c>
      <c r="T27" s="171">
        <v>33</v>
      </c>
      <c r="U27" s="171">
        <v>1</v>
      </c>
      <c r="V27" s="171" t="s">
        <v>40</v>
      </c>
      <c r="W27" s="171">
        <v>2</v>
      </c>
      <c r="X27" s="171">
        <v>1</v>
      </c>
      <c r="Y27" s="171">
        <v>2</v>
      </c>
      <c r="Z27" s="171" t="s">
        <v>40</v>
      </c>
      <c r="AA27" s="171">
        <v>2</v>
      </c>
      <c r="AB27" s="171">
        <v>2</v>
      </c>
      <c r="AC27" s="171">
        <v>2</v>
      </c>
      <c r="AD27" s="171">
        <v>7</v>
      </c>
      <c r="AE27" s="171">
        <v>4</v>
      </c>
      <c r="AF27" s="171">
        <v>2</v>
      </c>
      <c r="AG27" s="171">
        <v>2</v>
      </c>
      <c r="AH27" s="171">
        <v>2</v>
      </c>
      <c r="AI27" s="171">
        <v>4</v>
      </c>
    </row>
    <row r="28" spans="1:36">
      <c r="A28" s="136"/>
      <c r="B28" s="151" t="s">
        <v>5</v>
      </c>
      <c r="C28" s="160">
        <v>117</v>
      </c>
      <c r="D28" s="171">
        <v>70</v>
      </c>
      <c r="E28" s="171" t="s">
        <v>40</v>
      </c>
      <c r="F28" s="171" t="s">
        <v>40</v>
      </c>
      <c r="G28" s="171" t="s">
        <v>40</v>
      </c>
      <c r="H28" s="171" t="s">
        <v>40</v>
      </c>
      <c r="I28" s="171">
        <v>3</v>
      </c>
      <c r="J28" s="171">
        <v>1</v>
      </c>
      <c r="K28" s="171">
        <v>2</v>
      </c>
      <c r="L28" s="171">
        <v>4</v>
      </c>
      <c r="M28" s="171">
        <v>5</v>
      </c>
      <c r="N28" s="171">
        <v>11</v>
      </c>
      <c r="O28" s="171">
        <v>9</v>
      </c>
      <c r="P28" s="171">
        <v>7</v>
      </c>
      <c r="Q28" s="171">
        <v>11</v>
      </c>
      <c r="R28" s="171">
        <v>11</v>
      </c>
      <c r="S28" s="171">
        <v>6</v>
      </c>
      <c r="T28" s="171">
        <v>47</v>
      </c>
      <c r="U28" s="171" t="s">
        <v>40</v>
      </c>
      <c r="V28" s="171" t="s">
        <v>40</v>
      </c>
      <c r="W28" s="171">
        <v>1</v>
      </c>
      <c r="X28" s="171" t="s">
        <v>40</v>
      </c>
      <c r="Y28" s="171">
        <v>1</v>
      </c>
      <c r="Z28" s="171">
        <v>1</v>
      </c>
      <c r="AA28" s="171">
        <v>3</v>
      </c>
      <c r="AB28" s="171">
        <v>1</v>
      </c>
      <c r="AC28" s="171">
        <v>1</v>
      </c>
      <c r="AD28" s="171">
        <v>6</v>
      </c>
      <c r="AE28" s="171">
        <v>12</v>
      </c>
      <c r="AF28" s="171">
        <v>4</v>
      </c>
      <c r="AG28" s="171">
        <v>10</v>
      </c>
      <c r="AH28" s="171">
        <v>6</v>
      </c>
      <c r="AI28" s="171">
        <v>1</v>
      </c>
    </row>
    <row r="29" spans="1:36">
      <c r="A29" s="136"/>
      <c r="B29" s="151" t="s">
        <v>35</v>
      </c>
      <c r="C29" s="160">
        <v>18</v>
      </c>
      <c r="D29" s="171">
        <v>11</v>
      </c>
      <c r="E29" s="171" t="s">
        <v>40</v>
      </c>
      <c r="F29" s="171" t="s">
        <v>40</v>
      </c>
      <c r="G29" s="171" t="s">
        <v>40</v>
      </c>
      <c r="H29" s="171" t="s">
        <v>40</v>
      </c>
      <c r="I29" s="171">
        <v>1</v>
      </c>
      <c r="J29" s="171" t="s">
        <v>40</v>
      </c>
      <c r="K29" s="171" t="s">
        <v>40</v>
      </c>
      <c r="L29" s="171" t="s">
        <v>40</v>
      </c>
      <c r="M29" s="171">
        <v>1</v>
      </c>
      <c r="N29" s="171">
        <v>2</v>
      </c>
      <c r="O29" s="171">
        <v>2</v>
      </c>
      <c r="P29" s="171">
        <v>2</v>
      </c>
      <c r="Q29" s="171">
        <v>2</v>
      </c>
      <c r="R29" s="171" t="s">
        <v>40</v>
      </c>
      <c r="S29" s="171">
        <v>1</v>
      </c>
      <c r="T29" s="171">
        <v>7</v>
      </c>
      <c r="U29" s="171" t="s">
        <v>40</v>
      </c>
      <c r="V29" s="171" t="s">
        <v>40</v>
      </c>
      <c r="W29" s="171" t="s">
        <v>40</v>
      </c>
      <c r="X29" s="171" t="s">
        <v>40</v>
      </c>
      <c r="Y29" s="171" t="s">
        <v>40</v>
      </c>
      <c r="Z29" s="171" t="s">
        <v>40</v>
      </c>
      <c r="AA29" s="171" t="s">
        <v>40</v>
      </c>
      <c r="AB29" s="171" t="s">
        <v>40</v>
      </c>
      <c r="AC29" s="171" t="s">
        <v>40</v>
      </c>
      <c r="AD29" s="171">
        <v>3</v>
      </c>
      <c r="AE29" s="171" t="s">
        <v>40</v>
      </c>
      <c r="AF29" s="171">
        <v>1</v>
      </c>
      <c r="AG29" s="171">
        <v>2</v>
      </c>
      <c r="AH29" s="171">
        <v>1</v>
      </c>
      <c r="AI29" s="171" t="s">
        <v>40</v>
      </c>
    </row>
    <row r="30" spans="1:36">
      <c r="A30" s="136"/>
      <c r="B30" s="151" t="s">
        <v>17</v>
      </c>
      <c r="C30" s="160">
        <v>25</v>
      </c>
      <c r="D30" s="171">
        <v>15</v>
      </c>
      <c r="E30" s="171" t="s">
        <v>40</v>
      </c>
      <c r="F30" s="171" t="s">
        <v>40</v>
      </c>
      <c r="G30" s="171" t="s">
        <v>40</v>
      </c>
      <c r="H30" s="171">
        <v>1</v>
      </c>
      <c r="I30" s="171" t="s">
        <v>40</v>
      </c>
      <c r="J30" s="171">
        <v>1</v>
      </c>
      <c r="K30" s="171" t="s">
        <v>40</v>
      </c>
      <c r="L30" s="171" t="s">
        <v>40</v>
      </c>
      <c r="M30" s="171">
        <v>2</v>
      </c>
      <c r="N30" s="171" t="s">
        <v>40</v>
      </c>
      <c r="O30" s="171">
        <v>2</v>
      </c>
      <c r="P30" s="171">
        <v>2</v>
      </c>
      <c r="Q30" s="171">
        <v>2</v>
      </c>
      <c r="R30" s="171">
        <v>3</v>
      </c>
      <c r="S30" s="171">
        <v>2</v>
      </c>
      <c r="T30" s="171">
        <v>10</v>
      </c>
      <c r="U30" s="171" t="s">
        <v>40</v>
      </c>
      <c r="V30" s="171" t="s">
        <v>40</v>
      </c>
      <c r="W30" s="171" t="s">
        <v>40</v>
      </c>
      <c r="X30" s="171" t="s">
        <v>40</v>
      </c>
      <c r="Y30" s="171" t="s">
        <v>40</v>
      </c>
      <c r="Z30" s="171" t="s">
        <v>40</v>
      </c>
      <c r="AA30" s="171" t="s">
        <v>40</v>
      </c>
      <c r="AB30" s="171" t="s">
        <v>40</v>
      </c>
      <c r="AC30" s="171" t="s">
        <v>40</v>
      </c>
      <c r="AD30" s="171">
        <v>1</v>
      </c>
      <c r="AE30" s="171">
        <v>2</v>
      </c>
      <c r="AF30" s="171">
        <v>1</v>
      </c>
      <c r="AG30" s="171">
        <v>3</v>
      </c>
      <c r="AH30" s="171">
        <v>1</v>
      </c>
      <c r="AI30" s="171">
        <v>2</v>
      </c>
    </row>
    <row r="31" spans="1:36">
      <c r="A31" s="136"/>
      <c r="B31" s="151" t="s">
        <v>56</v>
      </c>
      <c r="C31" s="160">
        <v>131</v>
      </c>
      <c r="D31" s="171">
        <v>76</v>
      </c>
      <c r="E31" s="171">
        <v>1</v>
      </c>
      <c r="F31" s="171">
        <v>1</v>
      </c>
      <c r="G31" s="171">
        <v>4</v>
      </c>
      <c r="H31" s="171">
        <v>1</v>
      </c>
      <c r="I31" s="171">
        <v>4</v>
      </c>
      <c r="J31" s="171">
        <v>5</v>
      </c>
      <c r="K31" s="171">
        <v>4</v>
      </c>
      <c r="L31" s="171">
        <v>3</v>
      </c>
      <c r="M31" s="171">
        <v>8</v>
      </c>
      <c r="N31" s="171">
        <v>8</v>
      </c>
      <c r="O31" s="171">
        <v>11</v>
      </c>
      <c r="P31" s="171">
        <v>14</v>
      </c>
      <c r="Q31" s="171">
        <v>4</v>
      </c>
      <c r="R31" s="171">
        <v>3</v>
      </c>
      <c r="S31" s="171">
        <v>5</v>
      </c>
      <c r="T31" s="171">
        <v>55</v>
      </c>
      <c r="U31" s="171" t="s">
        <v>40</v>
      </c>
      <c r="V31" s="171">
        <v>2</v>
      </c>
      <c r="W31" s="171">
        <v>1</v>
      </c>
      <c r="X31" s="171" t="s">
        <v>40</v>
      </c>
      <c r="Y31" s="171">
        <v>3</v>
      </c>
      <c r="Z31" s="171">
        <v>3</v>
      </c>
      <c r="AA31" s="171">
        <v>1</v>
      </c>
      <c r="AB31" s="171">
        <v>3</v>
      </c>
      <c r="AC31" s="171">
        <v>7</v>
      </c>
      <c r="AD31" s="171">
        <v>5</v>
      </c>
      <c r="AE31" s="171">
        <v>16</v>
      </c>
      <c r="AF31" s="171">
        <v>4</v>
      </c>
      <c r="AG31" s="171">
        <v>5</v>
      </c>
      <c r="AH31" s="171">
        <v>3</v>
      </c>
      <c r="AI31" s="171">
        <v>2</v>
      </c>
    </row>
    <row r="32" spans="1:36">
      <c r="A32" s="136"/>
      <c r="B32" s="151" t="s">
        <v>6</v>
      </c>
      <c r="C32" s="160">
        <v>19</v>
      </c>
      <c r="D32" s="171">
        <v>12</v>
      </c>
      <c r="E32" s="171" t="s">
        <v>40</v>
      </c>
      <c r="F32" s="171" t="s">
        <v>40</v>
      </c>
      <c r="G32" s="171">
        <v>1</v>
      </c>
      <c r="H32" s="171">
        <v>1</v>
      </c>
      <c r="I32" s="171">
        <v>1</v>
      </c>
      <c r="J32" s="171" t="s">
        <v>40</v>
      </c>
      <c r="K32" s="171" t="s">
        <v>40</v>
      </c>
      <c r="L32" s="171" t="s">
        <v>40</v>
      </c>
      <c r="M32" s="171">
        <v>2</v>
      </c>
      <c r="N32" s="171">
        <v>3</v>
      </c>
      <c r="O32" s="171">
        <v>1</v>
      </c>
      <c r="P32" s="171" t="s">
        <v>40</v>
      </c>
      <c r="Q32" s="171" t="s">
        <v>40</v>
      </c>
      <c r="R32" s="171">
        <v>2</v>
      </c>
      <c r="S32" s="171">
        <v>1</v>
      </c>
      <c r="T32" s="171">
        <v>7</v>
      </c>
      <c r="U32" s="171" t="s">
        <v>40</v>
      </c>
      <c r="V32" s="171" t="s">
        <v>40</v>
      </c>
      <c r="W32" s="171" t="s">
        <v>40</v>
      </c>
      <c r="X32" s="171" t="s">
        <v>40</v>
      </c>
      <c r="Y32" s="171">
        <v>1</v>
      </c>
      <c r="Z32" s="171" t="s">
        <v>40</v>
      </c>
      <c r="AA32" s="171">
        <v>1</v>
      </c>
      <c r="AB32" s="171" t="s">
        <v>40</v>
      </c>
      <c r="AC32" s="171">
        <v>3</v>
      </c>
      <c r="AD32" s="171" t="s">
        <v>40</v>
      </c>
      <c r="AE32" s="171">
        <v>1</v>
      </c>
      <c r="AF32" s="171" t="s">
        <v>40</v>
      </c>
      <c r="AG32" s="171">
        <v>1</v>
      </c>
      <c r="AH32" s="171" t="s">
        <v>40</v>
      </c>
      <c r="AI32" s="171" t="s">
        <v>40</v>
      </c>
    </row>
    <row r="33" spans="1:35">
      <c r="A33" s="136"/>
      <c r="B33" s="151" t="s">
        <v>52</v>
      </c>
      <c r="C33" s="160" t="s">
        <v>40</v>
      </c>
      <c r="D33" s="171" t="s">
        <v>40</v>
      </c>
      <c r="E33" s="171" t="s">
        <v>40</v>
      </c>
      <c r="F33" s="171" t="s">
        <v>40</v>
      </c>
      <c r="G33" s="171" t="s">
        <v>40</v>
      </c>
      <c r="H33" s="171" t="s">
        <v>40</v>
      </c>
      <c r="I33" s="171" t="s">
        <v>40</v>
      </c>
      <c r="J33" s="171" t="s">
        <v>40</v>
      </c>
      <c r="K33" s="171" t="s">
        <v>40</v>
      </c>
      <c r="L33" s="171" t="s">
        <v>40</v>
      </c>
      <c r="M33" s="171" t="s">
        <v>40</v>
      </c>
      <c r="N33" s="171" t="s">
        <v>40</v>
      </c>
      <c r="O33" s="171" t="s">
        <v>40</v>
      </c>
      <c r="P33" s="171" t="s">
        <v>40</v>
      </c>
      <c r="Q33" s="171" t="s">
        <v>40</v>
      </c>
      <c r="R33" s="171" t="s">
        <v>40</v>
      </c>
      <c r="S33" s="171" t="s">
        <v>40</v>
      </c>
      <c r="T33" s="171" t="s">
        <v>40</v>
      </c>
      <c r="U33" s="171" t="s">
        <v>40</v>
      </c>
      <c r="V33" s="171" t="s">
        <v>40</v>
      </c>
      <c r="W33" s="171" t="s">
        <v>40</v>
      </c>
      <c r="X33" s="171" t="s">
        <v>40</v>
      </c>
      <c r="Y33" s="171" t="s">
        <v>40</v>
      </c>
      <c r="Z33" s="171" t="s">
        <v>40</v>
      </c>
      <c r="AA33" s="171" t="s">
        <v>40</v>
      </c>
      <c r="AB33" s="171" t="s">
        <v>40</v>
      </c>
      <c r="AC33" s="171" t="s">
        <v>40</v>
      </c>
      <c r="AD33" s="171" t="s">
        <v>40</v>
      </c>
      <c r="AE33" s="171" t="s">
        <v>40</v>
      </c>
      <c r="AF33" s="171" t="s">
        <v>40</v>
      </c>
      <c r="AG33" s="171" t="s">
        <v>40</v>
      </c>
      <c r="AH33" s="171" t="s">
        <v>40</v>
      </c>
      <c r="AI33" s="171" t="s">
        <v>40</v>
      </c>
    </row>
    <row r="34" spans="1:35">
      <c r="A34" s="136"/>
      <c r="B34" s="150" t="s">
        <v>16</v>
      </c>
      <c r="C34" s="160">
        <v>107</v>
      </c>
      <c r="D34" s="171">
        <v>57</v>
      </c>
      <c r="E34" s="171" t="s">
        <v>40</v>
      </c>
      <c r="F34" s="171" t="s">
        <v>40</v>
      </c>
      <c r="G34" s="171" t="s">
        <v>40</v>
      </c>
      <c r="H34" s="171">
        <v>2</v>
      </c>
      <c r="I34" s="171">
        <v>2</v>
      </c>
      <c r="J34" s="171">
        <v>4</v>
      </c>
      <c r="K34" s="171">
        <v>1</v>
      </c>
      <c r="L34" s="171">
        <v>3</v>
      </c>
      <c r="M34" s="171">
        <v>1</v>
      </c>
      <c r="N34" s="171">
        <v>9</v>
      </c>
      <c r="O34" s="171">
        <v>8</v>
      </c>
      <c r="P34" s="171">
        <v>9</v>
      </c>
      <c r="Q34" s="171">
        <v>9</v>
      </c>
      <c r="R34" s="171">
        <v>5</v>
      </c>
      <c r="S34" s="171">
        <v>4</v>
      </c>
      <c r="T34" s="171">
        <v>50</v>
      </c>
      <c r="U34" s="171" t="s">
        <v>40</v>
      </c>
      <c r="V34" s="171" t="s">
        <v>40</v>
      </c>
      <c r="W34" s="171">
        <v>1</v>
      </c>
      <c r="X34" s="171">
        <v>1</v>
      </c>
      <c r="Y34" s="171">
        <v>2</v>
      </c>
      <c r="Z34" s="171">
        <v>2</v>
      </c>
      <c r="AA34" s="171">
        <v>2</v>
      </c>
      <c r="AB34" s="171">
        <v>3</v>
      </c>
      <c r="AC34" s="171">
        <v>5</v>
      </c>
      <c r="AD34" s="171">
        <v>6</v>
      </c>
      <c r="AE34" s="171">
        <v>7</v>
      </c>
      <c r="AF34" s="171">
        <v>11</v>
      </c>
      <c r="AG34" s="171">
        <v>3</v>
      </c>
      <c r="AH34" s="171">
        <v>4</v>
      </c>
      <c r="AI34" s="171">
        <v>3</v>
      </c>
    </row>
    <row r="35" spans="1:35">
      <c r="A35" s="136"/>
      <c r="B35" s="150" t="s">
        <v>25</v>
      </c>
      <c r="C35" s="160" t="s">
        <v>40</v>
      </c>
      <c r="D35" s="171" t="s">
        <v>40</v>
      </c>
      <c r="E35" s="171" t="s">
        <v>40</v>
      </c>
      <c r="F35" s="171" t="s">
        <v>40</v>
      </c>
      <c r="G35" s="171" t="s">
        <v>40</v>
      </c>
      <c r="H35" s="171" t="s">
        <v>40</v>
      </c>
      <c r="I35" s="171" t="s">
        <v>40</v>
      </c>
      <c r="J35" s="171" t="s">
        <v>40</v>
      </c>
      <c r="K35" s="171" t="s">
        <v>40</v>
      </c>
      <c r="L35" s="171" t="s">
        <v>40</v>
      </c>
      <c r="M35" s="171" t="s">
        <v>40</v>
      </c>
      <c r="N35" s="171" t="s">
        <v>40</v>
      </c>
      <c r="O35" s="171" t="s">
        <v>40</v>
      </c>
      <c r="P35" s="171" t="s">
        <v>40</v>
      </c>
      <c r="Q35" s="171" t="s">
        <v>40</v>
      </c>
      <c r="R35" s="171" t="s">
        <v>40</v>
      </c>
      <c r="S35" s="171" t="s">
        <v>40</v>
      </c>
      <c r="T35" s="171" t="s">
        <v>40</v>
      </c>
      <c r="U35" s="171" t="s">
        <v>40</v>
      </c>
      <c r="V35" s="171" t="s">
        <v>40</v>
      </c>
      <c r="W35" s="171" t="s">
        <v>40</v>
      </c>
      <c r="X35" s="171" t="s">
        <v>40</v>
      </c>
      <c r="Y35" s="171" t="s">
        <v>40</v>
      </c>
      <c r="Z35" s="171" t="s">
        <v>40</v>
      </c>
      <c r="AA35" s="171" t="s">
        <v>40</v>
      </c>
      <c r="AB35" s="171" t="s">
        <v>40</v>
      </c>
      <c r="AC35" s="171" t="s">
        <v>40</v>
      </c>
      <c r="AD35" s="171" t="s">
        <v>40</v>
      </c>
      <c r="AE35" s="171" t="s">
        <v>40</v>
      </c>
      <c r="AF35" s="171" t="s">
        <v>40</v>
      </c>
      <c r="AG35" s="171" t="s">
        <v>40</v>
      </c>
      <c r="AH35" s="171" t="s">
        <v>40</v>
      </c>
      <c r="AI35" s="171" t="s">
        <v>40</v>
      </c>
    </row>
    <row r="36" spans="1:35" ht="14.25">
      <c r="A36" s="137"/>
      <c r="B36" s="152" t="s">
        <v>8</v>
      </c>
      <c r="C36" s="161">
        <v>71</v>
      </c>
      <c r="D36" s="172">
        <v>43</v>
      </c>
      <c r="E36" s="172" t="s">
        <v>40</v>
      </c>
      <c r="F36" s="172" t="s">
        <v>40</v>
      </c>
      <c r="G36" s="172">
        <v>1</v>
      </c>
      <c r="H36" s="172">
        <v>2</v>
      </c>
      <c r="I36" s="172" t="s">
        <v>40</v>
      </c>
      <c r="J36" s="172">
        <v>3</v>
      </c>
      <c r="K36" s="172">
        <v>1</v>
      </c>
      <c r="L36" s="172" t="s">
        <v>40</v>
      </c>
      <c r="M36" s="172">
        <v>3</v>
      </c>
      <c r="N36" s="172">
        <v>3</v>
      </c>
      <c r="O36" s="172">
        <v>5</v>
      </c>
      <c r="P36" s="172">
        <v>10</v>
      </c>
      <c r="Q36" s="172">
        <v>4</v>
      </c>
      <c r="R36" s="172">
        <v>9</v>
      </c>
      <c r="S36" s="172">
        <v>2</v>
      </c>
      <c r="T36" s="172">
        <v>28</v>
      </c>
      <c r="U36" s="172" t="s">
        <v>40</v>
      </c>
      <c r="V36" s="172" t="s">
        <v>40</v>
      </c>
      <c r="W36" s="172" t="s">
        <v>40</v>
      </c>
      <c r="X36" s="172" t="s">
        <v>40</v>
      </c>
      <c r="Y36" s="172" t="s">
        <v>40</v>
      </c>
      <c r="Z36" s="172">
        <v>1</v>
      </c>
      <c r="AA36" s="172">
        <v>1</v>
      </c>
      <c r="AB36" s="172">
        <v>1</v>
      </c>
      <c r="AC36" s="172">
        <v>3</v>
      </c>
      <c r="AD36" s="172">
        <v>2</v>
      </c>
      <c r="AE36" s="172">
        <v>4</v>
      </c>
      <c r="AF36" s="172">
        <v>5</v>
      </c>
      <c r="AG36" s="172">
        <v>2</v>
      </c>
      <c r="AH36" s="172">
        <v>6</v>
      </c>
      <c r="AI36" s="172">
        <v>3</v>
      </c>
    </row>
    <row r="37" spans="1:35">
      <c r="A37" s="138"/>
      <c r="B37" s="153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F37" s="185"/>
      <c r="AG37" s="185"/>
      <c r="AI37" s="162" t="s">
        <v>154</v>
      </c>
    </row>
    <row r="38" spans="1:35" ht="24.75" customHeight="1">
      <c r="A38" s="138"/>
      <c r="B38" s="153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85"/>
      <c r="AG38" s="185"/>
    </row>
    <row r="39" spans="1:35" s="15" customFormat="1" ht="39.75" customHeight="1">
      <c r="A39" s="139" t="s">
        <v>178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</row>
    <row r="40" spans="1:35" ht="14.25">
      <c r="A40" s="140"/>
      <c r="B40" s="154"/>
      <c r="C40" s="163"/>
      <c r="D40" s="173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40"/>
      <c r="S40" s="140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I40" s="184" t="s">
        <v>103</v>
      </c>
    </row>
    <row r="41" spans="1:35" ht="14.25">
      <c r="A41" s="141" t="s">
        <v>36</v>
      </c>
      <c r="B41" s="107" t="s">
        <v>100</v>
      </c>
      <c r="C41" s="107" t="s">
        <v>10</v>
      </c>
      <c r="D41" s="107" t="s">
        <v>81</v>
      </c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 t="s">
        <v>65</v>
      </c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88"/>
    </row>
    <row r="42" spans="1:35">
      <c r="A42" s="141"/>
      <c r="B42" s="107"/>
      <c r="C42" s="107"/>
      <c r="D42" s="107" t="s">
        <v>38</v>
      </c>
      <c r="E42" s="119" t="s">
        <v>121</v>
      </c>
      <c r="F42" s="119" t="s">
        <v>4</v>
      </c>
      <c r="G42" s="119" t="s">
        <v>61</v>
      </c>
      <c r="H42" s="119" t="s">
        <v>122</v>
      </c>
      <c r="I42" s="119" t="s">
        <v>76</v>
      </c>
      <c r="J42" s="119" t="s">
        <v>123</v>
      </c>
      <c r="K42" s="119" t="s">
        <v>124</v>
      </c>
      <c r="L42" s="119" t="s">
        <v>125</v>
      </c>
      <c r="M42" s="119" t="s">
        <v>1</v>
      </c>
      <c r="N42" s="119" t="s">
        <v>126</v>
      </c>
      <c r="O42" s="119" t="s">
        <v>127</v>
      </c>
      <c r="P42" s="119" t="s">
        <v>129</v>
      </c>
      <c r="Q42" s="119" t="s">
        <v>37</v>
      </c>
      <c r="R42" s="119" t="s">
        <v>132</v>
      </c>
      <c r="S42" s="107" t="s">
        <v>99</v>
      </c>
      <c r="T42" s="107" t="s">
        <v>38</v>
      </c>
      <c r="U42" s="119" t="s">
        <v>121</v>
      </c>
      <c r="V42" s="119" t="s">
        <v>4</v>
      </c>
      <c r="W42" s="119" t="s">
        <v>131</v>
      </c>
      <c r="X42" s="119" t="s">
        <v>122</v>
      </c>
      <c r="Y42" s="119" t="s">
        <v>76</v>
      </c>
      <c r="Z42" s="119" t="s">
        <v>123</v>
      </c>
      <c r="AA42" s="119" t="s">
        <v>124</v>
      </c>
      <c r="AB42" s="119" t="s">
        <v>125</v>
      </c>
      <c r="AC42" s="119" t="s">
        <v>1</v>
      </c>
      <c r="AD42" s="119" t="s">
        <v>126</v>
      </c>
      <c r="AE42" s="119" t="s">
        <v>127</v>
      </c>
      <c r="AF42" s="119" t="s">
        <v>129</v>
      </c>
      <c r="AG42" s="119" t="s">
        <v>37</v>
      </c>
      <c r="AH42" s="119" t="s">
        <v>132</v>
      </c>
      <c r="AI42" s="188" t="s">
        <v>99</v>
      </c>
    </row>
    <row r="43" spans="1:35">
      <c r="A43" s="141"/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88"/>
    </row>
    <row r="44" spans="1:35" ht="14.25">
      <c r="A44" s="141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88"/>
    </row>
    <row r="45" spans="1:35">
      <c r="A45" s="142" t="s">
        <v>153</v>
      </c>
      <c r="B45" s="149" t="s">
        <v>43</v>
      </c>
      <c r="C45" s="164">
        <v>50812</v>
      </c>
      <c r="D45" s="174">
        <v>29364</v>
      </c>
      <c r="E45" s="174">
        <v>8</v>
      </c>
      <c r="F45" s="174">
        <v>97</v>
      </c>
      <c r="G45" s="174">
        <v>347</v>
      </c>
      <c r="H45" s="174">
        <v>521</v>
      </c>
      <c r="I45" s="174">
        <v>702</v>
      </c>
      <c r="J45" s="174">
        <v>815</v>
      </c>
      <c r="K45" s="174">
        <v>877</v>
      </c>
      <c r="L45" s="174">
        <v>1050</v>
      </c>
      <c r="M45" s="174">
        <v>1608</v>
      </c>
      <c r="N45" s="174">
        <v>4022</v>
      </c>
      <c r="O45" s="174">
        <v>5334</v>
      </c>
      <c r="P45" s="174">
        <v>4466</v>
      </c>
      <c r="Q45" s="174">
        <v>4619</v>
      </c>
      <c r="R45" s="174">
        <v>3269</v>
      </c>
      <c r="S45" s="174">
        <v>1629</v>
      </c>
      <c r="T45" s="181">
        <v>21448</v>
      </c>
      <c r="U45" s="183">
        <v>16</v>
      </c>
      <c r="V45" s="183">
        <v>36</v>
      </c>
      <c r="W45" s="183">
        <v>69</v>
      </c>
      <c r="X45" s="183">
        <v>146</v>
      </c>
      <c r="Y45" s="183">
        <v>240</v>
      </c>
      <c r="Z45" s="183">
        <v>375</v>
      </c>
      <c r="AA45" s="183">
        <v>534</v>
      </c>
      <c r="AB45" s="183">
        <v>815</v>
      </c>
      <c r="AC45" s="183">
        <v>1525</v>
      </c>
      <c r="AD45" s="181">
        <v>3205</v>
      </c>
      <c r="AE45" s="181">
        <v>3717</v>
      </c>
      <c r="AF45" s="181">
        <v>3708</v>
      </c>
      <c r="AG45" s="181">
        <v>3451</v>
      </c>
      <c r="AH45" s="181">
        <v>2296</v>
      </c>
      <c r="AI45" s="181">
        <v>1315</v>
      </c>
    </row>
    <row r="46" spans="1:35">
      <c r="A46" s="143"/>
      <c r="B46" s="150" t="s">
        <v>23</v>
      </c>
      <c r="C46" s="165">
        <v>342</v>
      </c>
      <c r="D46" s="167">
        <v>214</v>
      </c>
      <c r="E46" s="167" t="str">
        <v>-</v>
      </c>
      <c r="F46" s="167">
        <v>2</v>
      </c>
      <c r="G46" s="167">
        <v>3</v>
      </c>
      <c r="H46" s="167">
        <v>4</v>
      </c>
      <c r="I46" s="167">
        <v>1</v>
      </c>
      <c r="J46" s="167">
        <v>4</v>
      </c>
      <c r="K46" s="167">
        <v>4</v>
      </c>
      <c r="L46" s="167">
        <v>7</v>
      </c>
      <c r="M46" s="167">
        <v>14</v>
      </c>
      <c r="N46" s="167">
        <v>27</v>
      </c>
      <c r="O46" s="167">
        <v>33</v>
      </c>
      <c r="P46" s="167">
        <v>34</v>
      </c>
      <c r="Q46" s="167">
        <v>39</v>
      </c>
      <c r="R46" s="167">
        <v>26</v>
      </c>
      <c r="S46" s="167">
        <v>16</v>
      </c>
      <c r="T46" s="167">
        <v>128</v>
      </c>
      <c r="U46" s="167" t="str">
        <v>-</v>
      </c>
      <c r="V46" s="167">
        <v>1</v>
      </c>
      <c r="W46" s="167" t="str">
        <v>-</v>
      </c>
      <c r="X46" s="167">
        <v>1</v>
      </c>
      <c r="Y46" s="167" t="str">
        <v>-</v>
      </c>
      <c r="Z46" s="167">
        <v>2</v>
      </c>
      <c r="AA46" s="167">
        <v>2</v>
      </c>
      <c r="AB46" s="167">
        <v>5</v>
      </c>
      <c r="AC46" s="167">
        <v>9</v>
      </c>
      <c r="AD46" s="167">
        <v>22</v>
      </c>
      <c r="AE46" s="167">
        <v>15</v>
      </c>
      <c r="AF46" s="167">
        <v>23</v>
      </c>
      <c r="AG46" s="167">
        <v>18</v>
      </c>
      <c r="AH46" s="167">
        <v>18</v>
      </c>
      <c r="AI46" s="167">
        <v>12</v>
      </c>
    </row>
    <row r="47" spans="1:35">
      <c r="A47" s="143"/>
      <c r="B47" s="151" t="s">
        <v>12</v>
      </c>
      <c r="C47" s="165">
        <v>53</v>
      </c>
      <c r="D47" s="167">
        <v>36</v>
      </c>
      <c r="E47" s="167" t="s">
        <v>40</v>
      </c>
      <c r="F47" s="167">
        <v>1</v>
      </c>
      <c r="G47" s="167" t="s">
        <v>40</v>
      </c>
      <c r="H47" s="167">
        <v>1</v>
      </c>
      <c r="I47" s="167" t="s">
        <v>40</v>
      </c>
      <c r="J47" s="167" t="s">
        <v>40</v>
      </c>
      <c r="K47" s="167" t="s">
        <v>40</v>
      </c>
      <c r="L47" s="167">
        <v>3</v>
      </c>
      <c r="M47" s="167">
        <v>1</v>
      </c>
      <c r="N47" s="167">
        <v>4</v>
      </c>
      <c r="O47" s="167">
        <v>7</v>
      </c>
      <c r="P47" s="167">
        <v>6</v>
      </c>
      <c r="Q47" s="167">
        <v>5</v>
      </c>
      <c r="R47" s="167">
        <v>6</v>
      </c>
      <c r="S47" s="167">
        <v>2</v>
      </c>
      <c r="T47" s="167">
        <v>17</v>
      </c>
      <c r="U47" s="167" t="s">
        <v>40</v>
      </c>
      <c r="V47" s="167" t="s">
        <v>40</v>
      </c>
      <c r="W47" s="167" t="s">
        <v>40</v>
      </c>
      <c r="X47" s="167">
        <v>1</v>
      </c>
      <c r="Y47" s="167" t="s">
        <v>40</v>
      </c>
      <c r="Z47" s="167" t="s">
        <v>40</v>
      </c>
      <c r="AA47" s="167">
        <v>1</v>
      </c>
      <c r="AB47" s="167" t="s">
        <v>40</v>
      </c>
      <c r="AC47" s="167" t="s">
        <v>40</v>
      </c>
      <c r="AD47" s="167">
        <v>3</v>
      </c>
      <c r="AE47" s="167">
        <v>3</v>
      </c>
      <c r="AF47" s="167">
        <v>1</v>
      </c>
      <c r="AG47" s="167">
        <v>2</v>
      </c>
      <c r="AH47" s="167">
        <v>2</v>
      </c>
      <c r="AI47" s="167">
        <v>4</v>
      </c>
    </row>
    <row r="48" spans="1:35">
      <c r="A48" s="143"/>
      <c r="B48" s="151" t="s">
        <v>54</v>
      </c>
      <c r="C48" s="165">
        <v>44</v>
      </c>
      <c r="D48" s="167">
        <v>27</v>
      </c>
      <c r="E48" s="167" t="s">
        <v>40</v>
      </c>
      <c r="F48" s="167" t="s">
        <v>40</v>
      </c>
      <c r="G48" s="167">
        <v>1</v>
      </c>
      <c r="H48" s="167">
        <v>1</v>
      </c>
      <c r="I48" s="167" t="s">
        <v>40</v>
      </c>
      <c r="J48" s="167" t="s">
        <v>40</v>
      </c>
      <c r="K48" s="167">
        <v>1</v>
      </c>
      <c r="L48" s="167" t="s">
        <v>40</v>
      </c>
      <c r="M48" s="167">
        <v>3</v>
      </c>
      <c r="N48" s="167">
        <v>5</v>
      </c>
      <c r="O48" s="167">
        <v>4</v>
      </c>
      <c r="P48" s="167">
        <v>2</v>
      </c>
      <c r="Q48" s="167">
        <v>4</v>
      </c>
      <c r="R48" s="167">
        <v>4</v>
      </c>
      <c r="S48" s="167">
        <v>2</v>
      </c>
      <c r="T48" s="167">
        <v>17</v>
      </c>
      <c r="U48" s="167" t="s">
        <v>40</v>
      </c>
      <c r="V48" s="167" t="s">
        <v>40</v>
      </c>
      <c r="W48" s="167" t="s">
        <v>40</v>
      </c>
      <c r="X48" s="167" t="s">
        <v>40</v>
      </c>
      <c r="Y48" s="167" t="s">
        <v>40</v>
      </c>
      <c r="Z48" s="167" t="s">
        <v>40</v>
      </c>
      <c r="AA48" s="167" t="s">
        <v>40</v>
      </c>
      <c r="AB48" s="167">
        <v>1</v>
      </c>
      <c r="AC48" s="167">
        <v>2</v>
      </c>
      <c r="AD48" s="167">
        <v>2</v>
      </c>
      <c r="AE48" s="167">
        <v>1</v>
      </c>
      <c r="AF48" s="167" t="s">
        <v>40</v>
      </c>
      <c r="AG48" s="167">
        <v>2</v>
      </c>
      <c r="AH48" s="167">
        <v>7</v>
      </c>
      <c r="AI48" s="167">
        <v>2</v>
      </c>
    </row>
    <row r="49" spans="1:35">
      <c r="A49" s="143"/>
      <c r="B49" s="151" t="s">
        <v>5</v>
      </c>
      <c r="C49" s="165">
        <v>94</v>
      </c>
      <c r="D49" s="167">
        <v>56</v>
      </c>
      <c r="E49" s="167" t="s">
        <v>40</v>
      </c>
      <c r="F49" s="167" t="s">
        <v>40</v>
      </c>
      <c r="G49" s="167" t="s">
        <v>40</v>
      </c>
      <c r="H49" s="167">
        <v>1</v>
      </c>
      <c r="I49" s="167" t="s">
        <v>40</v>
      </c>
      <c r="J49" s="167">
        <v>2</v>
      </c>
      <c r="K49" s="167" t="s">
        <v>40</v>
      </c>
      <c r="L49" s="167">
        <v>1</v>
      </c>
      <c r="M49" s="167">
        <v>4</v>
      </c>
      <c r="N49" s="167">
        <v>8</v>
      </c>
      <c r="O49" s="167">
        <v>7</v>
      </c>
      <c r="P49" s="167">
        <v>12</v>
      </c>
      <c r="Q49" s="167">
        <v>12</v>
      </c>
      <c r="R49" s="167">
        <v>5</v>
      </c>
      <c r="S49" s="167">
        <v>4</v>
      </c>
      <c r="T49" s="167">
        <v>38</v>
      </c>
      <c r="U49" s="167" t="s">
        <v>40</v>
      </c>
      <c r="V49" s="167">
        <v>1</v>
      </c>
      <c r="W49" s="167" t="s">
        <v>40</v>
      </c>
      <c r="X49" s="167" t="s">
        <v>40</v>
      </c>
      <c r="Y49" s="167" t="s">
        <v>40</v>
      </c>
      <c r="Z49" s="167">
        <v>1</v>
      </c>
      <c r="AA49" s="167" t="s">
        <v>40</v>
      </c>
      <c r="AB49" s="167" t="s">
        <v>40</v>
      </c>
      <c r="AC49" s="167">
        <v>3</v>
      </c>
      <c r="AD49" s="167">
        <v>7</v>
      </c>
      <c r="AE49" s="167">
        <v>3</v>
      </c>
      <c r="AF49" s="167">
        <v>8</v>
      </c>
      <c r="AG49" s="167">
        <v>8</v>
      </c>
      <c r="AH49" s="167">
        <v>4</v>
      </c>
      <c r="AI49" s="167">
        <v>3</v>
      </c>
    </row>
    <row r="50" spans="1:35">
      <c r="A50" s="143"/>
      <c r="B50" s="151" t="s">
        <v>35</v>
      </c>
      <c r="C50" s="165">
        <v>15</v>
      </c>
      <c r="D50" s="167">
        <v>9</v>
      </c>
      <c r="E50" s="167" t="s">
        <v>40</v>
      </c>
      <c r="F50" s="167" t="s">
        <v>40</v>
      </c>
      <c r="G50" s="167" t="s">
        <v>40</v>
      </c>
      <c r="H50" s="167">
        <v>1</v>
      </c>
      <c r="I50" s="167" t="s">
        <v>40</v>
      </c>
      <c r="J50" s="167" t="s">
        <v>40</v>
      </c>
      <c r="K50" s="167" t="s">
        <v>40</v>
      </c>
      <c r="L50" s="167" t="s">
        <v>40</v>
      </c>
      <c r="M50" s="167">
        <v>1</v>
      </c>
      <c r="N50" s="167">
        <v>2</v>
      </c>
      <c r="O50" s="167">
        <v>1</v>
      </c>
      <c r="P50" s="167">
        <v>2</v>
      </c>
      <c r="Q50" s="167">
        <v>1</v>
      </c>
      <c r="R50" s="167">
        <v>1</v>
      </c>
      <c r="S50" s="167" t="s">
        <v>40</v>
      </c>
      <c r="T50" s="167">
        <v>6</v>
      </c>
      <c r="U50" s="167" t="s">
        <v>40</v>
      </c>
      <c r="V50" s="167" t="s">
        <v>40</v>
      </c>
      <c r="W50" s="167" t="s">
        <v>40</v>
      </c>
      <c r="X50" s="167" t="s">
        <v>40</v>
      </c>
      <c r="Y50" s="167" t="s">
        <v>40</v>
      </c>
      <c r="Z50" s="167" t="s">
        <v>40</v>
      </c>
      <c r="AA50" s="167" t="s">
        <v>40</v>
      </c>
      <c r="AB50" s="167" t="s">
        <v>40</v>
      </c>
      <c r="AC50" s="167">
        <v>3</v>
      </c>
      <c r="AD50" s="167" t="s">
        <v>40</v>
      </c>
      <c r="AE50" s="167">
        <v>1</v>
      </c>
      <c r="AF50" s="167">
        <v>2</v>
      </c>
      <c r="AG50" s="167" t="s">
        <v>40</v>
      </c>
      <c r="AH50" s="167" t="s">
        <v>40</v>
      </c>
      <c r="AI50" s="167" t="s">
        <v>40</v>
      </c>
    </row>
    <row r="51" spans="1:35">
      <c r="A51" s="143"/>
      <c r="B51" s="151" t="s">
        <v>17</v>
      </c>
      <c r="C51" s="165">
        <v>25</v>
      </c>
      <c r="D51" s="167">
        <v>17</v>
      </c>
      <c r="E51" s="167" t="s">
        <v>40</v>
      </c>
      <c r="F51" s="167" t="s">
        <v>40</v>
      </c>
      <c r="G51" s="167" t="s">
        <v>40</v>
      </c>
      <c r="H51" s="167" t="s">
        <v>40</v>
      </c>
      <c r="I51" s="167" t="s">
        <v>40</v>
      </c>
      <c r="J51" s="167" t="s">
        <v>40</v>
      </c>
      <c r="K51" s="167">
        <v>2</v>
      </c>
      <c r="L51" s="167" t="s">
        <v>40</v>
      </c>
      <c r="M51" s="167" t="s">
        <v>40</v>
      </c>
      <c r="N51" s="167">
        <v>1</v>
      </c>
      <c r="O51" s="167">
        <v>1</v>
      </c>
      <c r="P51" s="167">
        <v>2</v>
      </c>
      <c r="Q51" s="167">
        <v>5</v>
      </c>
      <c r="R51" s="167">
        <v>5</v>
      </c>
      <c r="S51" s="167">
        <v>1</v>
      </c>
      <c r="T51" s="167">
        <v>8</v>
      </c>
      <c r="U51" s="167" t="s">
        <v>40</v>
      </c>
      <c r="V51" s="167" t="s">
        <v>40</v>
      </c>
      <c r="W51" s="167" t="s">
        <v>40</v>
      </c>
      <c r="X51" s="167" t="s">
        <v>40</v>
      </c>
      <c r="Y51" s="167" t="s">
        <v>40</v>
      </c>
      <c r="Z51" s="167" t="s">
        <v>40</v>
      </c>
      <c r="AA51" s="167" t="s">
        <v>40</v>
      </c>
      <c r="AB51" s="167">
        <v>1</v>
      </c>
      <c r="AC51" s="167" t="s">
        <v>40</v>
      </c>
      <c r="AD51" s="167">
        <v>1</v>
      </c>
      <c r="AE51" s="167" t="s">
        <v>40</v>
      </c>
      <c r="AF51" s="167">
        <v>2</v>
      </c>
      <c r="AG51" s="167">
        <v>1</v>
      </c>
      <c r="AH51" s="167">
        <v>2</v>
      </c>
      <c r="AI51" s="167">
        <v>1</v>
      </c>
    </row>
    <row r="52" spans="1:35">
      <c r="A52" s="143"/>
      <c r="B52" s="151" t="s">
        <v>56</v>
      </c>
      <c r="C52" s="165">
        <v>87</v>
      </c>
      <c r="D52" s="167">
        <v>53</v>
      </c>
      <c r="E52" s="167" t="s">
        <v>40</v>
      </c>
      <c r="F52" s="167" t="s">
        <v>40</v>
      </c>
      <c r="G52" s="167" t="s">
        <v>40</v>
      </c>
      <c r="H52" s="167" t="s">
        <v>40</v>
      </c>
      <c r="I52" s="167">
        <v>1</v>
      </c>
      <c r="J52" s="167">
        <v>2</v>
      </c>
      <c r="K52" s="167" t="s">
        <v>40</v>
      </c>
      <c r="L52" s="167">
        <v>2</v>
      </c>
      <c r="M52" s="167">
        <v>2</v>
      </c>
      <c r="N52" s="167">
        <v>5</v>
      </c>
      <c r="O52" s="167">
        <v>12</v>
      </c>
      <c r="P52" s="167">
        <v>10</v>
      </c>
      <c r="Q52" s="167">
        <v>9</v>
      </c>
      <c r="R52" s="167">
        <v>5</v>
      </c>
      <c r="S52" s="167">
        <v>5</v>
      </c>
      <c r="T52" s="167">
        <v>34</v>
      </c>
      <c r="U52" s="167" t="s">
        <v>40</v>
      </c>
      <c r="V52" s="167" t="s">
        <v>40</v>
      </c>
      <c r="W52" s="167" t="s">
        <v>40</v>
      </c>
      <c r="X52" s="167" t="s">
        <v>40</v>
      </c>
      <c r="Y52" s="167" t="s">
        <v>40</v>
      </c>
      <c r="Z52" s="167">
        <v>1</v>
      </c>
      <c r="AA52" s="167">
        <v>1</v>
      </c>
      <c r="AB52" s="167">
        <v>1</v>
      </c>
      <c r="AC52" s="167">
        <v>1</v>
      </c>
      <c r="AD52" s="167">
        <v>7</v>
      </c>
      <c r="AE52" s="167">
        <v>7</v>
      </c>
      <c r="AF52" s="167">
        <v>9</v>
      </c>
      <c r="AG52" s="167">
        <v>4</v>
      </c>
      <c r="AH52" s="167">
        <v>2</v>
      </c>
      <c r="AI52" s="167">
        <v>1</v>
      </c>
    </row>
    <row r="53" spans="1:35">
      <c r="A53" s="143"/>
      <c r="B53" s="151" t="s">
        <v>6</v>
      </c>
      <c r="C53" s="165">
        <v>24</v>
      </c>
      <c r="D53" s="167">
        <v>16</v>
      </c>
      <c r="E53" s="167" t="s">
        <v>40</v>
      </c>
      <c r="F53" s="167">
        <v>1</v>
      </c>
      <c r="G53" s="167">
        <v>2</v>
      </c>
      <c r="H53" s="167" t="s">
        <v>40</v>
      </c>
      <c r="I53" s="167" t="s">
        <v>40</v>
      </c>
      <c r="J53" s="167" t="s">
        <v>40</v>
      </c>
      <c r="K53" s="167">
        <v>1</v>
      </c>
      <c r="L53" s="167">
        <v>1</v>
      </c>
      <c r="M53" s="167">
        <v>3</v>
      </c>
      <c r="N53" s="167">
        <v>2</v>
      </c>
      <c r="O53" s="167">
        <v>1</v>
      </c>
      <c r="P53" s="167" t="s">
        <v>40</v>
      </c>
      <c r="Q53" s="167">
        <v>3</v>
      </c>
      <c r="R53" s="167" t="s">
        <v>40</v>
      </c>
      <c r="S53" s="167">
        <v>2</v>
      </c>
      <c r="T53" s="167">
        <v>8</v>
      </c>
      <c r="U53" s="167" t="s">
        <v>40</v>
      </c>
      <c r="V53" s="167" t="s">
        <v>40</v>
      </c>
      <c r="W53" s="167" t="s">
        <v>40</v>
      </c>
      <c r="X53" s="167" t="s">
        <v>40</v>
      </c>
      <c r="Y53" s="167" t="s">
        <v>40</v>
      </c>
      <c r="Z53" s="167" t="s">
        <v>40</v>
      </c>
      <c r="AA53" s="167" t="s">
        <v>40</v>
      </c>
      <c r="AB53" s="167">
        <v>2</v>
      </c>
      <c r="AC53" s="167" t="s">
        <v>40</v>
      </c>
      <c r="AD53" s="167">
        <v>2</v>
      </c>
      <c r="AE53" s="167" t="s">
        <v>40</v>
      </c>
      <c r="AF53" s="167">
        <v>1</v>
      </c>
      <c r="AG53" s="167">
        <v>1</v>
      </c>
      <c r="AH53" s="167">
        <v>1</v>
      </c>
      <c r="AI53" s="167">
        <v>1</v>
      </c>
    </row>
    <row r="54" spans="1:35">
      <c r="A54" s="143"/>
      <c r="B54" s="151" t="s">
        <v>52</v>
      </c>
      <c r="C54" s="165" t="s">
        <v>40</v>
      </c>
      <c r="D54" s="167" t="s">
        <v>40</v>
      </c>
      <c r="E54" s="167" t="s">
        <v>40</v>
      </c>
      <c r="F54" s="167" t="s">
        <v>40</v>
      </c>
      <c r="G54" s="167" t="s">
        <v>40</v>
      </c>
      <c r="H54" s="167" t="s">
        <v>40</v>
      </c>
      <c r="I54" s="167" t="s">
        <v>40</v>
      </c>
      <c r="J54" s="167" t="s">
        <v>40</v>
      </c>
      <c r="K54" s="167" t="s">
        <v>40</v>
      </c>
      <c r="L54" s="167" t="s">
        <v>40</v>
      </c>
      <c r="M54" s="167" t="s">
        <v>40</v>
      </c>
      <c r="N54" s="167" t="s">
        <v>40</v>
      </c>
      <c r="O54" s="167" t="s">
        <v>40</v>
      </c>
      <c r="P54" s="167" t="s">
        <v>40</v>
      </c>
      <c r="Q54" s="167" t="s">
        <v>40</v>
      </c>
      <c r="R54" s="167" t="s">
        <v>40</v>
      </c>
      <c r="S54" s="167" t="s">
        <v>40</v>
      </c>
      <c r="T54" s="167" t="s">
        <v>40</v>
      </c>
      <c r="U54" s="167" t="s">
        <v>40</v>
      </c>
      <c r="V54" s="167" t="s">
        <v>40</v>
      </c>
      <c r="W54" s="167" t="s">
        <v>40</v>
      </c>
      <c r="X54" s="167" t="s">
        <v>40</v>
      </c>
      <c r="Y54" s="167" t="s">
        <v>40</v>
      </c>
      <c r="Z54" s="167" t="s">
        <v>40</v>
      </c>
      <c r="AA54" s="167" t="s">
        <v>40</v>
      </c>
      <c r="AB54" s="167" t="s">
        <v>40</v>
      </c>
      <c r="AC54" s="167" t="s">
        <v>40</v>
      </c>
      <c r="AD54" s="167" t="s">
        <v>40</v>
      </c>
      <c r="AE54" s="167" t="s">
        <v>40</v>
      </c>
      <c r="AF54" s="167" t="s">
        <v>40</v>
      </c>
      <c r="AG54" s="167" t="s">
        <v>40</v>
      </c>
      <c r="AH54" s="167" t="s">
        <v>40</v>
      </c>
      <c r="AI54" s="167" t="s">
        <v>40</v>
      </c>
    </row>
    <row r="55" spans="1:35">
      <c r="A55" s="143"/>
      <c r="B55" s="150" t="s">
        <v>16</v>
      </c>
      <c r="C55" s="165">
        <v>102</v>
      </c>
      <c r="D55" s="167">
        <v>57</v>
      </c>
      <c r="E55" s="167" t="str">
        <v>-</v>
      </c>
      <c r="F55" s="167" t="str">
        <v>-</v>
      </c>
      <c r="G55" s="167" t="str">
        <v>-</v>
      </c>
      <c r="H55" s="167">
        <v>1</v>
      </c>
      <c r="I55" s="167">
        <v>2</v>
      </c>
      <c r="J55" s="167">
        <v>1</v>
      </c>
      <c r="K55" s="167" t="str">
        <v>-</v>
      </c>
      <c r="L55" s="167">
        <v>1</v>
      </c>
      <c r="M55" s="167">
        <v>5</v>
      </c>
      <c r="N55" s="167">
        <v>7</v>
      </c>
      <c r="O55" s="167">
        <v>12</v>
      </c>
      <c r="P55" s="167">
        <v>11</v>
      </c>
      <c r="Q55" s="167">
        <v>7</v>
      </c>
      <c r="R55" s="167">
        <v>6</v>
      </c>
      <c r="S55" s="167">
        <v>4</v>
      </c>
      <c r="T55" s="167">
        <v>45</v>
      </c>
      <c r="U55" s="167" t="str">
        <v>-</v>
      </c>
      <c r="V55" s="167" t="str">
        <v>-</v>
      </c>
      <c r="W55" s="167" t="str">
        <v>-</v>
      </c>
      <c r="X55" s="167">
        <v>1</v>
      </c>
      <c r="Y55" s="167" t="str">
        <v>-</v>
      </c>
      <c r="Z55" s="167">
        <v>1</v>
      </c>
      <c r="AA55" s="167" t="str">
        <v>-</v>
      </c>
      <c r="AB55" s="167">
        <v>2</v>
      </c>
      <c r="AC55" s="167">
        <v>4</v>
      </c>
      <c r="AD55" s="167">
        <v>5</v>
      </c>
      <c r="AE55" s="167">
        <v>9</v>
      </c>
      <c r="AF55" s="167">
        <v>4</v>
      </c>
      <c r="AG55" s="167">
        <v>8</v>
      </c>
      <c r="AH55" s="167">
        <v>6</v>
      </c>
      <c r="AI55" s="167">
        <v>5</v>
      </c>
    </row>
    <row r="56" spans="1:35">
      <c r="A56" s="143"/>
      <c r="B56" s="150" t="s">
        <v>25</v>
      </c>
      <c r="C56" s="165">
        <v>6</v>
      </c>
      <c r="D56" s="167">
        <v>3</v>
      </c>
      <c r="E56" s="167" t="s">
        <v>40</v>
      </c>
      <c r="F56" s="167" t="s">
        <v>40</v>
      </c>
      <c r="G56" s="167" t="s">
        <v>40</v>
      </c>
      <c r="H56" s="167" t="s">
        <v>40</v>
      </c>
      <c r="I56" s="167" t="s">
        <v>40</v>
      </c>
      <c r="J56" s="167" t="s">
        <v>40</v>
      </c>
      <c r="K56" s="167" t="s">
        <v>40</v>
      </c>
      <c r="L56" s="167" t="s">
        <v>40</v>
      </c>
      <c r="M56" s="167" t="s">
        <v>40</v>
      </c>
      <c r="N56" s="167" t="s">
        <v>40</v>
      </c>
      <c r="O56" s="167">
        <v>2</v>
      </c>
      <c r="P56" s="167" t="s">
        <v>40</v>
      </c>
      <c r="Q56" s="167" t="s">
        <v>40</v>
      </c>
      <c r="R56" s="167" t="s">
        <v>40</v>
      </c>
      <c r="S56" s="167">
        <v>1</v>
      </c>
      <c r="T56" s="167">
        <v>3</v>
      </c>
      <c r="U56" s="167" t="s">
        <v>40</v>
      </c>
      <c r="V56" s="167" t="s">
        <v>40</v>
      </c>
      <c r="W56" s="167" t="s">
        <v>40</v>
      </c>
      <c r="X56" s="167" t="s">
        <v>40</v>
      </c>
      <c r="Y56" s="167" t="s">
        <v>40</v>
      </c>
      <c r="Z56" s="167" t="s">
        <v>40</v>
      </c>
      <c r="AA56" s="167" t="s">
        <v>40</v>
      </c>
      <c r="AB56" s="167" t="s">
        <v>40</v>
      </c>
      <c r="AC56" s="167" t="s">
        <v>40</v>
      </c>
      <c r="AD56" s="167">
        <v>1</v>
      </c>
      <c r="AE56" s="167">
        <v>1</v>
      </c>
      <c r="AF56" s="167" t="s">
        <v>40</v>
      </c>
      <c r="AG56" s="167" t="s">
        <v>40</v>
      </c>
      <c r="AH56" s="167" t="s">
        <v>40</v>
      </c>
      <c r="AI56" s="167">
        <v>1</v>
      </c>
    </row>
    <row r="57" spans="1:35" ht="14.25">
      <c r="A57" s="144"/>
      <c r="B57" s="152" t="s">
        <v>8</v>
      </c>
      <c r="C57" s="166">
        <v>56</v>
      </c>
      <c r="D57" s="175">
        <v>36</v>
      </c>
      <c r="E57" s="175" t="s">
        <v>40</v>
      </c>
      <c r="F57" s="175" t="s">
        <v>40</v>
      </c>
      <c r="G57" s="175" t="s">
        <v>40</v>
      </c>
      <c r="H57" s="175" t="s">
        <v>40</v>
      </c>
      <c r="I57" s="175" t="s">
        <v>40</v>
      </c>
      <c r="J57" s="175" t="s">
        <v>40</v>
      </c>
      <c r="K57" s="175" t="s">
        <v>40</v>
      </c>
      <c r="L57" s="175">
        <v>1</v>
      </c>
      <c r="M57" s="175" t="s">
        <v>40</v>
      </c>
      <c r="N57" s="175">
        <v>4</v>
      </c>
      <c r="O57" s="175">
        <v>10</v>
      </c>
      <c r="P57" s="175">
        <v>5</v>
      </c>
      <c r="Q57" s="175">
        <v>10</v>
      </c>
      <c r="R57" s="175">
        <v>5</v>
      </c>
      <c r="S57" s="175">
        <v>1</v>
      </c>
      <c r="T57" s="175">
        <v>20</v>
      </c>
      <c r="U57" s="175" t="s">
        <v>40</v>
      </c>
      <c r="V57" s="175" t="s">
        <v>40</v>
      </c>
      <c r="W57" s="175" t="s">
        <v>40</v>
      </c>
      <c r="X57" s="175" t="s">
        <v>40</v>
      </c>
      <c r="Y57" s="175" t="s">
        <v>40</v>
      </c>
      <c r="Z57" s="175" t="s">
        <v>40</v>
      </c>
      <c r="AA57" s="175">
        <v>1</v>
      </c>
      <c r="AB57" s="175">
        <v>3</v>
      </c>
      <c r="AC57" s="175" t="s">
        <v>40</v>
      </c>
      <c r="AD57" s="175" t="s">
        <v>40</v>
      </c>
      <c r="AE57" s="175">
        <v>5</v>
      </c>
      <c r="AF57" s="175">
        <v>3</v>
      </c>
      <c r="AG57" s="175">
        <v>6</v>
      </c>
      <c r="AH57" s="175" t="s">
        <v>40</v>
      </c>
      <c r="AI57" s="175">
        <v>2</v>
      </c>
    </row>
    <row r="58" spans="1:35" ht="14.25">
      <c r="A58" s="141" t="s">
        <v>36</v>
      </c>
      <c r="B58" s="107" t="s">
        <v>100</v>
      </c>
      <c r="C58" s="107" t="s">
        <v>10</v>
      </c>
      <c r="D58" s="107" t="s">
        <v>81</v>
      </c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 t="s">
        <v>65</v>
      </c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88"/>
    </row>
    <row r="59" spans="1:35">
      <c r="A59" s="141"/>
      <c r="B59" s="107"/>
      <c r="C59" s="107"/>
      <c r="D59" s="107" t="s">
        <v>38</v>
      </c>
      <c r="E59" s="119" t="s">
        <v>121</v>
      </c>
      <c r="F59" s="119" t="s">
        <v>4</v>
      </c>
      <c r="G59" s="119" t="s">
        <v>61</v>
      </c>
      <c r="H59" s="119" t="s">
        <v>122</v>
      </c>
      <c r="I59" s="119" t="s">
        <v>76</v>
      </c>
      <c r="J59" s="119" t="s">
        <v>123</v>
      </c>
      <c r="K59" s="119" t="s">
        <v>124</v>
      </c>
      <c r="L59" s="119" t="s">
        <v>125</v>
      </c>
      <c r="M59" s="119" t="s">
        <v>1</v>
      </c>
      <c r="N59" s="119" t="s">
        <v>126</v>
      </c>
      <c r="O59" s="119" t="s">
        <v>127</v>
      </c>
      <c r="P59" s="119" t="s">
        <v>129</v>
      </c>
      <c r="Q59" s="119" t="s">
        <v>37</v>
      </c>
      <c r="R59" s="119" t="s">
        <v>132</v>
      </c>
      <c r="S59" s="107" t="s">
        <v>99</v>
      </c>
      <c r="T59" s="107" t="s">
        <v>38</v>
      </c>
      <c r="U59" s="119" t="s">
        <v>121</v>
      </c>
      <c r="V59" s="119" t="s">
        <v>4</v>
      </c>
      <c r="W59" s="119" t="s">
        <v>131</v>
      </c>
      <c r="X59" s="119" t="s">
        <v>122</v>
      </c>
      <c r="Y59" s="119" t="s">
        <v>76</v>
      </c>
      <c r="Z59" s="119" t="s">
        <v>123</v>
      </c>
      <c r="AA59" s="119" t="s">
        <v>124</v>
      </c>
      <c r="AB59" s="119" t="s">
        <v>125</v>
      </c>
      <c r="AC59" s="119" t="s">
        <v>1</v>
      </c>
      <c r="AD59" s="119" t="s">
        <v>126</v>
      </c>
      <c r="AE59" s="119" t="s">
        <v>127</v>
      </c>
      <c r="AF59" s="119" t="s">
        <v>129</v>
      </c>
      <c r="AG59" s="119" t="s">
        <v>37</v>
      </c>
      <c r="AH59" s="119" t="s">
        <v>132</v>
      </c>
      <c r="AI59" s="188" t="s">
        <v>99</v>
      </c>
    </row>
    <row r="60" spans="1:35">
      <c r="A60" s="141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88"/>
    </row>
    <row r="61" spans="1:35" ht="14.25">
      <c r="A61" s="141"/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88"/>
    </row>
    <row r="62" spans="1:35">
      <c r="A62" s="135" t="s">
        <v>101</v>
      </c>
      <c r="B62" s="149" t="s">
        <v>43</v>
      </c>
      <c r="C62" s="164">
        <v>37683</v>
      </c>
      <c r="D62" s="174">
        <v>23072</v>
      </c>
      <c r="E62" s="174">
        <v>14</v>
      </c>
      <c r="F62" s="174">
        <v>76</v>
      </c>
      <c r="G62" s="174">
        <v>175</v>
      </c>
      <c r="H62" s="174">
        <v>352</v>
      </c>
      <c r="I62" s="174">
        <v>518</v>
      </c>
      <c r="J62" s="174">
        <v>713</v>
      </c>
      <c r="K62" s="174">
        <v>813</v>
      </c>
      <c r="L62" s="174">
        <v>806</v>
      </c>
      <c r="M62" s="174">
        <v>1021</v>
      </c>
      <c r="N62" s="174">
        <v>1984</v>
      </c>
      <c r="O62" s="174">
        <v>4319</v>
      </c>
      <c r="P62" s="174">
        <v>4624</v>
      </c>
      <c r="Q62" s="174">
        <v>3272</v>
      </c>
      <c r="R62" s="174">
        <v>2620</v>
      </c>
      <c r="S62" s="174">
        <v>1765</v>
      </c>
      <c r="T62" s="181">
        <v>14611</v>
      </c>
      <c r="U62" s="183">
        <v>8</v>
      </c>
      <c r="V62" s="183">
        <v>29</v>
      </c>
      <c r="W62" s="183">
        <v>47</v>
      </c>
      <c r="X62" s="183">
        <v>94</v>
      </c>
      <c r="Y62" s="183">
        <v>170</v>
      </c>
      <c r="Z62" s="183">
        <v>319</v>
      </c>
      <c r="AA62" s="183">
        <v>405</v>
      </c>
      <c r="AB62" s="183">
        <v>547</v>
      </c>
      <c r="AC62" s="183">
        <v>772</v>
      </c>
      <c r="AD62" s="181">
        <v>1466</v>
      </c>
      <c r="AE62" s="181">
        <v>2783</v>
      </c>
      <c r="AF62" s="181">
        <v>2784</v>
      </c>
      <c r="AG62" s="181">
        <v>2306</v>
      </c>
      <c r="AH62" s="181">
        <v>1734</v>
      </c>
      <c r="AI62" s="181">
        <v>1147</v>
      </c>
    </row>
    <row r="63" spans="1:35">
      <c r="A63" s="136"/>
      <c r="B63" s="150" t="s">
        <v>23</v>
      </c>
      <c r="C63" s="165">
        <v>243</v>
      </c>
      <c r="D63" s="167">
        <v>167</v>
      </c>
      <c r="E63" s="167" t="s">
        <v>40</v>
      </c>
      <c r="F63" s="167">
        <v>1</v>
      </c>
      <c r="G63" s="167">
        <v>2</v>
      </c>
      <c r="H63" s="167">
        <v>2</v>
      </c>
      <c r="I63" s="167">
        <v>4</v>
      </c>
      <c r="J63" s="167">
        <v>4</v>
      </c>
      <c r="K63" s="167">
        <v>6</v>
      </c>
      <c r="L63" s="167" t="s">
        <v>40</v>
      </c>
      <c r="M63" s="167">
        <v>8</v>
      </c>
      <c r="N63" s="167">
        <v>19</v>
      </c>
      <c r="O63" s="167">
        <v>26</v>
      </c>
      <c r="P63" s="167">
        <v>29</v>
      </c>
      <c r="Q63" s="167">
        <v>25</v>
      </c>
      <c r="R63" s="167">
        <v>22</v>
      </c>
      <c r="S63" s="167">
        <v>19</v>
      </c>
      <c r="T63" s="167">
        <v>76</v>
      </c>
      <c r="U63" s="167" t="s">
        <v>40</v>
      </c>
      <c r="V63" s="167" t="s">
        <v>40</v>
      </c>
      <c r="W63" s="167">
        <v>1</v>
      </c>
      <c r="X63" s="167">
        <v>1</v>
      </c>
      <c r="Y63" s="167">
        <v>1</v>
      </c>
      <c r="Z63" s="167">
        <v>2</v>
      </c>
      <c r="AA63" s="167">
        <v>3</v>
      </c>
      <c r="AB63" s="167">
        <v>3</v>
      </c>
      <c r="AC63" s="167">
        <v>5</v>
      </c>
      <c r="AD63" s="167">
        <v>10</v>
      </c>
      <c r="AE63" s="167">
        <v>19</v>
      </c>
      <c r="AF63" s="167">
        <v>6</v>
      </c>
      <c r="AG63" s="167">
        <v>13</v>
      </c>
      <c r="AH63" s="167">
        <v>6</v>
      </c>
      <c r="AI63" s="167">
        <v>6</v>
      </c>
    </row>
    <row r="64" spans="1:35">
      <c r="A64" s="136"/>
      <c r="B64" s="151" t="s">
        <v>12</v>
      </c>
      <c r="C64" s="165">
        <v>36</v>
      </c>
      <c r="D64" s="167">
        <v>29</v>
      </c>
      <c r="E64" s="167" t="s">
        <v>40</v>
      </c>
      <c r="F64" s="167">
        <v>1</v>
      </c>
      <c r="G64" s="167" t="s">
        <v>40</v>
      </c>
      <c r="H64" s="167" t="s">
        <v>40</v>
      </c>
      <c r="I64" s="167">
        <v>1</v>
      </c>
      <c r="J64" s="167">
        <v>1</v>
      </c>
      <c r="K64" s="167">
        <v>1</v>
      </c>
      <c r="L64" s="167" t="s">
        <v>40</v>
      </c>
      <c r="M64" s="167">
        <v>3</v>
      </c>
      <c r="N64" s="167">
        <v>1</v>
      </c>
      <c r="O64" s="167">
        <v>5</v>
      </c>
      <c r="P64" s="167">
        <v>4</v>
      </c>
      <c r="Q64" s="167">
        <v>5</v>
      </c>
      <c r="R64" s="167">
        <v>2</v>
      </c>
      <c r="S64" s="167">
        <v>5</v>
      </c>
      <c r="T64" s="167">
        <v>7</v>
      </c>
      <c r="U64" s="167" t="s">
        <v>40</v>
      </c>
      <c r="V64" s="167" t="s">
        <v>40</v>
      </c>
      <c r="W64" s="167" t="s">
        <v>40</v>
      </c>
      <c r="X64" s="167" t="s">
        <v>40</v>
      </c>
      <c r="Y64" s="167">
        <v>1</v>
      </c>
      <c r="Z64" s="167" t="s">
        <v>40</v>
      </c>
      <c r="AA64" s="167" t="s">
        <v>40</v>
      </c>
      <c r="AB64" s="167">
        <v>1</v>
      </c>
      <c r="AC64" s="167">
        <v>1</v>
      </c>
      <c r="AD64" s="167" t="s">
        <v>40</v>
      </c>
      <c r="AE64" s="167">
        <v>1</v>
      </c>
      <c r="AF64" s="167">
        <v>1</v>
      </c>
      <c r="AG64" s="167" t="s">
        <v>40</v>
      </c>
      <c r="AH64" s="167">
        <v>1</v>
      </c>
      <c r="AI64" s="167">
        <v>1</v>
      </c>
    </row>
    <row r="65" spans="1:35">
      <c r="A65" s="136"/>
      <c r="B65" s="151" t="s">
        <v>54</v>
      </c>
      <c r="C65" s="165">
        <v>30</v>
      </c>
      <c r="D65" s="167">
        <v>20</v>
      </c>
      <c r="E65" s="167" t="s">
        <v>40</v>
      </c>
      <c r="F65" s="167" t="s">
        <v>40</v>
      </c>
      <c r="G65" s="167">
        <v>1</v>
      </c>
      <c r="H65" s="167">
        <v>1</v>
      </c>
      <c r="I65" s="167">
        <v>1</v>
      </c>
      <c r="J65" s="167" t="s">
        <v>40</v>
      </c>
      <c r="K65" s="167" t="s">
        <v>40</v>
      </c>
      <c r="L65" s="167" t="s">
        <v>40</v>
      </c>
      <c r="M65" s="167" t="s">
        <v>40</v>
      </c>
      <c r="N65" s="167">
        <v>3</v>
      </c>
      <c r="O65" s="167">
        <v>5</v>
      </c>
      <c r="P65" s="167">
        <v>4</v>
      </c>
      <c r="Q65" s="167">
        <v>2</v>
      </c>
      <c r="R65" s="167">
        <v>2</v>
      </c>
      <c r="S65" s="167">
        <v>1</v>
      </c>
      <c r="T65" s="167">
        <v>10</v>
      </c>
      <c r="U65" s="167" t="s">
        <v>40</v>
      </c>
      <c r="V65" s="167" t="s">
        <v>40</v>
      </c>
      <c r="W65" s="167" t="s">
        <v>40</v>
      </c>
      <c r="X65" s="167">
        <v>1</v>
      </c>
      <c r="Y65" s="167" t="s">
        <v>40</v>
      </c>
      <c r="Z65" s="167" t="s">
        <v>40</v>
      </c>
      <c r="AA65" s="167" t="s">
        <v>40</v>
      </c>
      <c r="AB65" s="167" t="s">
        <v>40</v>
      </c>
      <c r="AC65" s="167">
        <v>1</v>
      </c>
      <c r="AD65" s="167">
        <v>2</v>
      </c>
      <c r="AE65" s="167">
        <v>2</v>
      </c>
      <c r="AF65" s="167">
        <v>1</v>
      </c>
      <c r="AG65" s="167" t="s">
        <v>40</v>
      </c>
      <c r="AH65" s="167">
        <v>1</v>
      </c>
      <c r="AI65" s="167">
        <v>2</v>
      </c>
    </row>
    <row r="66" spans="1:35">
      <c r="A66" s="136"/>
      <c r="B66" s="151" t="s">
        <v>5</v>
      </c>
      <c r="C66" s="165">
        <v>74</v>
      </c>
      <c r="D66" s="167">
        <v>52</v>
      </c>
      <c r="E66" s="167" t="s">
        <v>40</v>
      </c>
      <c r="F66" s="167" t="s">
        <v>40</v>
      </c>
      <c r="G66" s="167" t="s">
        <v>40</v>
      </c>
      <c r="H66" s="167" t="s">
        <v>40</v>
      </c>
      <c r="I66" s="167">
        <v>1</v>
      </c>
      <c r="J66" s="167">
        <v>1</v>
      </c>
      <c r="K66" s="167">
        <v>2</v>
      </c>
      <c r="L66" s="167" t="s">
        <v>40</v>
      </c>
      <c r="M66" s="167">
        <v>2</v>
      </c>
      <c r="N66" s="167">
        <v>8</v>
      </c>
      <c r="O66" s="167">
        <v>5</v>
      </c>
      <c r="P66" s="167">
        <v>7</v>
      </c>
      <c r="Q66" s="167">
        <v>11</v>
      </c>
      <c r="R66" s="167">
        <v>10</v>
      </c>
      <c r="S66" s="167">
        <v>5</v>
      </c>
      <c r="T66" s="167">
        <v>22</v>
      </c>
      <c r="U66" s="167" t="s">
        <v>40</v>
      </c>
      <c r="V66" s="167" t="s">
        <v>40</v>
      </c>
      <c r="W66" s="167">
        <v>1</v>
      </c>
      <c r="X66" s="167" t="s">
        <v>40</v>
      </c>
      <c r="Y66" s="167" t="s">
        <v>40</v>
      </c>
      <c r="Z66" s="167" t="s">
        <v>40</v>
      </c>
      <c r="AA66" s="167">
        <v>2</v>
      </c>
      <c r="AB66" s="167" t="s">
        <v>40</v>
      </c>
      <c r="AC66" s="167" t="s">
        <v>40</v>
      </c>
      <c r="AD66" s="167">
        <v>3</v>
      </c>
      <c r="AE66" s="167">
        <v>6</v>
      </c>
      <c r="AF66" s="167" t="s">
        <v>40</v>
      </c>
      <c r="AG66" s="167">
        <v>7</v>
      </c>
      <c r="AH66" s="167">
        <v>2</v>
      </c>
      <c r="AI66" s="167">
        <v>1</v>
      </c>
    </row>
    <row r="67" spans="1:35">
      <c r="A67" s="136"/>
      <c r="B67" s="151" t="s">
        <v>35</v>
      </c>
      <c r="C67" s="165">
        <v>14</v>
      </c>
      <c r="D67" s="167">
        <v>9</v>
      </c>
      <c r="E67" s="167" t="s">
        <v>40</v>
      </c>
      <c r="F67" s="167" t="s">
        <v>40</v>
      </c>
      <c r="G67" s="167" t="s">
        <v>40</v>
      </c>
      <c r="H67" s="167" t="s">
        <v>40</v>
      </c>
      <c r="I67" s="167">
        <v>1</v>
      </c>
      <c r="J67" s="167" t="s">
        <v>40</v>
      </c>
      <c r="K67" s="167" t="s">
        <v>40</v>
      </c>
      <c r="L67" s="167" t="s">
        <v>40</v>
      </c>
      <c r="M67" s="167" t="s">
        <v>40</v>
      </c>
      <c r="N67" s="167">
        <v>1</v>
      </c>
      <c r="O67" s="167">
        <v>2</v>
      </c>
      <c r="P67" s="167">
        <v>2</v>
      </c>
      <c r="Q67" s="167">
        <v>2</v>
      </c>
      <c r="R67" s="167" t="s">
        <v>40</v>
      </c>
      <c r="S67" s="167">
        <v>1</v>
      </c>
      <c r="T67" s="167">
        <v>5</v>
      </c>
      <c r="U67" s="167" t="s">
        <v>40</v>
      </c>
      <c r="V67" s="167" t="s">
        <v>40</v>
      </c>
      <c r="W67" s="167" t="s">
        <v>40</v>
      </c>
      <c r="X67" s="167" t="s">
        <v>40</v>
      </c>
      <c r="Y67" s="167" t="s">
        <v>40</v>
      </c>
      <c r="Z67" s="167" t="s">
        <v>40</v>
      </c>
      <c r="AA67" s="167" t="s">
        <v>40</v>
      </c>
      <c r="AB67" s="167" t="s">
        <v>40</v>
      </c>
      <c r="AC67" s="167" t="s">
        <v>40</v>
      </c>
      <c r="AD67" s="167">
        <v>2</v>
      </c>
      <c r="AE67" s="167" t="s">
        <v>40</v>
      </c>
      <c r="AF67" s="167">
        <v>1</v>
      </c>
      <c r="AG67" s="167">
        <v>1</v>
      </c>
      <c r="AH67" s="167">
        <v>1</v>
      </c>
      <c r="AI67" s="167" t="s">
        <v>40</v>
      </c>
    </row>
    <row r="68" spans="1:35">
      <c r="A68" s="136"/>
      <c r="B68" s="151" t="s">
        <v>17</v>
      </c>
      <c r="C68" s="165">
        <v>13</v>
      </c>
      <c r="D68" s="167">
        <v>10</v>
      </c>
      <c r="E68" s="167" t="s">
        <v>40</v>
      </c>
      <c r="F68" s="167" t="s">
        <v>40</v>
      </c>
      <c r="G68" s="167" t="s">
        <v>40</v>
      </c>
      <c r="H68" s="167" t="s">
        <v>40</v>
      </c>
      <c r="I68" s="167" t="s">
        <v>40</v>
      </c>
      <c r="J68" s="167">
        <v>1</v>
      </c>
      <c r="K68" s="167" t="s">
        <v>40</v>
      </c>
      <c r="L68" s="167" t="s">
        <v>40</v>
      </c>
      <c r="M68" s="167" t="s">
        <v>40</v>
      </c>
      <c r="N68" s="167" t="s">
        <v>40</v>
      </c>
      <c r="O68" s="167">
        <v>1</v>
      </c>
      <c r="P68" s="167">
        <v>1</v>
      </c>
      <c r="Q68" s="167">
        <v>2</v>
      </c>
      <c r="R68" s="167">
        <v>3</v>
      </c>
      <c r="S68" s="167">
        <v>2</v>
      </c>
      <c r="T68" s="167">
        <v>3</v>
      </c>
      <c r="U68" s="167" t="s">
        <v>40</v>
      </c>
      <c r="V68" s="167" t="s">
        <v>40</v>
      </c>
      <c r="W68" s="167" t="s">
        <v>40</v>
      </c>
      <c r="X68" s="167" t="s">
        <v>40</v>
      </c>
      <c r="Y68" s="167" t="s">
        <v>40</v>
      </c>
      <c r="Z68" s="167" t="s">
        <v>40</v>
      </c>
      <c r="AA68" s="167" t="s">
        <v>40</v>
      </c>
      <c r="AB68" s="167" t="s">
        <v>40</v>
      </c>
      <c r="AC68" s="167" t="s">
        <v>40</v>
      </c>
      <c r="AD68" s="167" t="s">
        <v>40</v>
      </c>
      <c r="AE68" s="167" t="s">
        <v>40</v>
      </c>
      <c r="AF68" s="167" t="s">
        <v>40</v>
      </c>
      <c r="AG68" s="167">
        <v>2</v>
      </c>
      <c r="AH68" s="167">
        <v>1</v>
      </c>
      <c r="AI68" s="167" t="s">
        <v>40</v>
      </c>
    </row>
    <row r="69" spans="1:35">
      <c r="A69" s="136"/>
      <c r="B69" s="151" t="s">
        <v>56</v>
      </c>
      <c r="C69" s="165">
        <v>63</v>
      </c>
      <c r="D69" s="167">
        <v>37</v>
      </c>
      <c r="E69" s="167" t="s">
        <v>40</v>
      </c>
      <c r="F69" s="167" t="s">
        <v>40</v>
      </c>
      <c r="G69" s="167" t="s">
        <v>40</v>
      </c>
      <c r="H69" s="167" t="s">
        <v>40</v>
      </c>
      <c r="I69" s="167" t="s">
        <v>40</v>
      </c>
      <c r="J69" s="167">
        <v>1</v>
      </c>
      <c r="K69" s="167">
        <v>3</v>
      </c>
      <c r="L69" s="167" t="s">
        <v>40</v>
      </c>
      <c r="M69" s="167">
        <v>2</v>
      </c>
      <c r="N69" s="167">
        <v>3</v>
      </c>
      <c r="O69" s="167">
        <v>7</v>
      </c>
      <c r="P69" s="167">
        <v>11</v>
      </c>
      <c r="Q69" s="167">
        <v>3</v>
      </c>
      <c r="R69" s="167">
        <v>3</v>
      </c>
      <c r="S69" s="167">
        <v>4</v>
      </c>
      <c r="T69" s="167">
        <v>26</v>
      </c>
      <c r="U69" s="167" t="s">
        <v>40</v>
      </c>
      <c r="V69" s="167" t="s">
        <v>40</v>
      </c>
      <c r="W69" s="167" t="s">
        <v>40</v>
      </c>
      <c r="X69" s="167" t="s">
        <v>40</v>
      </c>
      <c r="Y69" s="167" t="s">
        <v>40</v>
      </c>
      <c r="Z69" s="167">
        <v>2</v>
      </c>
      <c r="AA69" s="167">
        <v>1</v>
      </c>
      <c r="AB69" s="167">
        <v>2</v>
      </c>
      <c r="AC69" s="167">
        <v>1</v>
      </c>
      <c r="AD69" s="167">
        <v>3</v>
      </c>
      <c r="AE69" s="167">
        <v>9</v>
      </c>
      <c r="AF69" s="167">
        <v>3</v>
      </c>
      <c r="AG69" s="167">
        <v>3</v>
      </c>
      <c r="AH69" s="167" t="s">
        <v>40</v>
      </c>
      <c r="AI69" s="167">
        <v>2</v>
      </c>
    </row>
    <row r="70" spans="1:35">
      <c r="A70" s="136"/>
      <c r="B70" s="151" t="s">
        <v>6</v>
      </c>
      <c r="C70" s="165">
        <v>13</v>
      </c>
      <c r="D70" s="167">
        <v>10</v>
      </c>
      <c r="E70" s="167" t="s">
        <v>40</v>
      </c>
      <c r="F70" s="167" t="s">
        <v>40</v>
      </c>
      <c r="G70" s="167">
        <v>1</v>
      </c>
      <c r="H70" s="167">
        <v>1</v>
      </c>
      <c r="I70" s="167" t="s">
        <v>40</v>
      </c>
      <c r="J70" s="167" t="s">
        <v>40</v>
      </c>
      <c r="K70" s="167" t="s">
        <v>40</v>
      </c>
      <c r="L70" s="167" t="s">
        <v>40</v>
      </c>
      <c r="M70" s="167">
        <v>1</v>
      </c>
      <c r="N70" s="167">
        <v>3</v>
      </c>
      <c r="O70" s="167">
        <v>1</v>
      </c>
      <c r="P70" s="167" t="s">
        <v>40</v>
      </c>
      <c r="Q70" s="167" t="s">
        <v>40</v>
      </c>
      <c r="R70" s="167">
        <v>2</v>
      </c>
      <c r="S70" s="167">
        <v>1</v>
      </c>
      <c r="T70" s="167">
        <v>3</v>
      </c>
      <c r="U70" s="167" t="s">
        <v>40</v>
      </c>
      <c r="V70" s="167" t="s">
        <v>40</v>
      </c>
      <c r="W70" s="167" t="s">
        <v>40</v>
      </c>
      <c r="X70" s="167" t="s">
        <v>40</v>
      </c>
      <c r="Y70" s="167" t="s">
        <v>40</v>
      </c>
      <c r="Z70" s="167" t="s">
        <v>40</v>
      </c>
      <c r="AA70" s="167" t="s">
        <v>40</v>
      </c>
      <c r="AB70" s="167" t="s">
        <v>40</v>
      </c>
      <c r="AC70" s="167">
        <v>2</v>
      </c>
      <c r="AD70" s="167" t="s">
        <v>40</v>
      </c>
      <c r="AE70" s="167">
        <v>1</v>
      </c>
      <c r="AF70" s="167" t="s">
        <v>40</v>
      </c>
      <c r="AG70" s="167" t="s">
        <v>40</v>
      </c>
      <c r="AH70" s="167" t="s">
        <v>40</v>
      </c>
      <c r="AI70" s="167" t="s">
        <v>40</v>
      </c>
    </row>
    <row r="71" spans="1:35">
      <c r="A71" s="136"/>
      <c r="B71" s="151" t="s">
        <v>52</v>
      </c>
      <c r="C71" s="165" t="s">
        <v>40</v>
      </c>
      <c r="D71" s="167" t="s">
        <v>40</v>
      </c>
      <c r="E71" s="167" t="s">
        <v>40</v>
      </c>
      <c r="F71" s="167" t="s">
        <v>40</v>
      </c>
      <c r="G71" s="167" t="s">
        <v>40</v>
      </c>
      <c r="H71" s="167" t="s">
        <v>40</v>
      </c>
      <c r="I71" s="167" t="s">
        <v>40</v>
      </c>
      <c r="J71" s="167" t="s">
        <v>40</v>
      </c>
      <c r="K71" s="167" t="s">
        <v>40</v>
      </c>
      <c r="L71" s="167" t="s">
        <v>40</v>
      </c>
      <c r="M71" s="167" t="s">
        <v>40</v>
      </c>
      <c r="N71" s="167" t="s">
        <v>40</v>
      </c>
      <c r="O71" s="167" t="s">
        <v>40</v>
      </c>
      <c r="P71" s="167" t="s">
        <v>40</v>
      </c>
      <c r="Q71" s="167" t="s">
        <v>40</v>
      </c>
      <c r="R71" s="167" t="s">
        <v>40</v>
      </c>
      <c r="S71" s="167" t="s">
        <v>40</v>
      </c>
      <c r="T71" s="167" t="s">
        <v>40</v>
      </c>
      <c r="U71" s="167" t="s">
        <v>40</v>
      </c>
      <c r="V71" s="167" t="s">
        <v>40</v>
      </c>
      <c r="W71" s="167" t="s">
        <v>40</v>
      </c>
      <c r="X71" s="167" t="s">
        <v>40</v>
      </c>
      <c r="Y71" s="167" t="s">
        <v>40</v>
      </c>
      <c r="Z71" s="167" t="s">
        <v>40</v>
      </c>
      <c r="AA71" s="167" t="s">
        <v>40</v>
      </c>
      <c r="AB71" s="167" t="s">
        <v>40</v>
      </c>
      <c r="AC71" s="167" t="s">
        <v>40</v>
      </c>
      <c r="AD71" s="167" t="s">
        <v>40</v>
      </c>
      <c r="AE71" s="167" t="s">
        <v>40</v>
      </c>
      <c r="AF71" s="167" t="s">
        <v>40</v>
      </c>
      <c r="AG71" s="167" t="s">
        <v>40</v>
      </c>
      <c r="AH71" s="167" t="s">
        <v>40</v>
      </c>
      <c r="AI71" s="167" t="s">
        <v>40</v>
      </c>
    </row>
    <row r="72" spans="1:35">
      <c r="A72" s="136"/>
      <c r="B72" s="150" t="s">
        <v>16</v>
      </c>
      <c r="C72" s="165">
        <v>68</v>
      </c>
      <c r="D72" s="167">
        <v>43</v>
      </c>
      <c r="E72" s="167" t="s">
        <v>40</v>
      </c>
      <c r="F72" s="167" t="s">
        <v>40</v>
      </c>
      <c r="G72" s="167" t="s">
        <v>40</v>
      </c>
      <c r="H72" s="167">
        <v>1</v>
      </c>
      <c r="I72" s="167">
        <v>1</v>
      </c>
      <c r="J72" s="167">
        <v>2</v>
      </c>
      <c r="K72" s="167" t="s">
        <v>40</v>
      </c>
      <c r="L72" s="167" t="s">
        <v>40</v>
      </c>
      <c r="M72" s="167">
        <v>1</v>
      </c>
      <c r="N72" s="167">
        <v>6</v>
      </c>
      <c r="O72" s="167">
        <v>6</v>
      </c>
      <c r="P72" s="167">
        <v>8</v>
      </c>
      <c r="Q72" s="167">
        <v>9</v>
      </c>
      <c r="R72" s="167">
        <v>5</v>
      </c>
      <c r="S72" s="167">
        <v>4</v>
      </c>
      <c r="T72" s="167">
        <v>25</v>
      </c>
      <c r="U72" s="167" t="s">
        <v>40</v>
      </c>
      <c r="V72" s="167" t="s">
        <v>40</v>
      </c>
      <c r="W72" s="167" t="s">
        <v>40</v>
      </c>
      <c r="X72" s="167" t="s">
        <v>40</v>
      </c>
      <c r="Y72" s="167" t="s">
        <v>40</v>
      </c>
      <c r="Z72" s="167" t="s">
        <v>40</v>
      </c>
      <c r="AA72" s="167" t="s">
        <v>40</v>
      </c>
      <c r="AB72" s="167">
        <v>1</v>
      </c>
      <c r="AC72" s="167">
        <v>2</v>
      </c>
      <c r="AD72" s="167">
        <v>3</v>
      </c>
      <c r="AE72" s="167">
        <v>5</v>
      </c>
      <c r="AF72" s="167">
        <v>5</v>
      </c>
      <c r="AG72" s="167">
        <v>3</v>
      </c>
      <c r="AH72" s="167">
        <v>3</v>
      </c>
      <c r="AI72" s="167">
        <v>3</v>
      </c>
    </row>
    <row r="73" spans="1:35">
      <c r="A73" s="136"/>
      <c r="B73" s="150" t="s">
        <v>25</v>
      </c>
      <c r="C73" s="165" t="s">
        <v>40</v>
      </c>
      <c r="D73" s="167" t="s">
        <v>40</v>
      </c>
      <c r="E73" s="167" t="s">
        <v>40</v>
      </c>
      <c r="F73" s="167" t="s">
        <v>40</v>
      </c>
      <c r="G73" s="167" t="s">
        <v>40</v>
      </c>
      <c r="H73" s="167" t="s">
        <v>40</v>
      </c>
      <c r="I73" s="167" t="s">
        <v>40</v>
      </c>
      <c r="J73" s="167" t="s">
        <v>40</v>
      </c>
      <c r="K73" s="167" t="s">
        <v>40</v>
      </c>
      <c r="L73" s="167" t="s">
        <v>40</v>
      </c>
      <c r="M73" s="167" t="s">
        <v>40</v>
      </c>
      <c r="N73" s="167" t="s">
        <v>40</v>
      </c>
      <c r="O73" s="167" t="s">
        <v>40</v>
      </c>
      <c r="P73" s="167" t="s">
        <v>40</v>
      </c>
      <c r="Q73" s="167" t="s">
        <v>40</v>
      </c>
      <c r="R73" s="167" t="s">
        <v>40</v>
      </c>
      <c r="S73" s="167" t="s">
        <v>40</v>
      </c>
      <c r="T73" s="167" t="s">
        <v>40</v>
      </c>
      <c r="U73" s="167" t="s">
        <v>40</v>
      </c>
      <c r="V73" s="167" t="s">
        <v>40</v>
      </c>
      <c r="W73" s="167" t="s">
        <v>40</v>
      </c>
      <c r="X73" s="167" t="s">
        <v>40</v>
      </c>
      <c r="Y73" s="167" t="s">
        <v>40</v>
      </c>
      <c r="Z73" s="167" t="s">
        <v>40</v>
      </c>
      <c r="AA73" s="167" t="s">
        <v>40</v>
      </c>
      <c r="AB73" s="167" t="s">
        <v>40</v>
      </c>
      <c r="AC73" s="167" t="s">
        <v>40</v>
      </c>
      <c r="AD73" s="167" t="s">
        <v>40</v>
      </c>
      <c r="AE73" s="167" t="s">
        <v>40</v>
      </c>
      <c r="AF73" s="167" t="s">
        <v>40</v>
      </c>
      <c r="AG73" s="167" t="s">
        <v>40</v>
      </c>
      <c r="AH73" s="167" t="s">
        <v>40</v>
      </c>
      <c r="AI73" s="167" t="s">
        <v>40</v>
      </c>
    </row>
    <row r="74" spans="1:35" ht="14.25">
      <c r="A74" s="137"/>
      <c r="B74" s="152" t="s">
        <v>8</v>
      </c>
      <c r="C74" s="166">
        <v>41</v>
      </c>
      <c r="D74" s="175">
        <v>29</v>
      </c>
      <c r="E74" s="175" t="s">
        <v>40</v>
      </c>
      <c r="F74" s="175" t="s">
        <v>40</v>
      </c>
      <c r="G74" s="175" t="s">
        <v>40</v>
      </c>
      <c r="H74" s="175" t="s">
        <v>40</v>
      </c>
      <c r="I74" s="175" t="s">
        <v>40</v>
      </c>
      <c r="J74" s="175" t="s">
        <v>40</v>
      </c>
      <c r="K74" s="175" t="s">
        <v>40</v>
      </c>
      <c r="L74" s="175" t="s">
        <v>40</v>
      </c>
      <c r="M74" s="175">
        <v>1</v>
      </c>
      <c r="N74" s="175">
        <v>1</v>
      </c>
      <c r="O74" s="175">
        <v>5</v>
      </c>
      <c r="P74" s="175">
        <v>8</v>
      </c>
      <c r="Q74" s="175">
        <v>4</v>
      </c>
      <c r="R74" s="175">
        <v>8</v>
      </c>
      <c r="S74" s="175">
        <v>2</v>
      </c>
      <c r="T74" s="175">
        <v>12</v>
      </c>
      <c r="U74" s="175" t="s">
        <v>40</v>
      </c>
      <c r="V74" s="175" t="s">
        <v>40</v>
      </c>
      <c r="W74" s="175" t="s">
        <v>40</v>
      </c>
      <c r="X74" s="175" t="s">
        <v>40</v>
      </c>
      <c r="Y74" s="175" t="s">
        <v>40</v>
      </c>
      <c r="Z74" s="175" t="s">
        <v>40</v>
      </c>
      <c r="AA74" s="175" t="s">
        <v>40</v>
      </c>
      <c r="AB74" s="175">
        <v>1</v>
      </c>
      <c r="AC74" s="175">
        <v>2</v>
      </c>
      <c r="AD74" s="175">
        <v>1</v>
      </c>
      <c r="AE74" s="175" t="s">
        <v>40</v>
      </c>
      <c r="AF74" s="175">
        <v>3</v>
      </c>
      <c r="AG74" s="175">
        <v>1</v>
      </c>
      <c r="AH74" s="175">
        <v>3</v>
      </c>
      <c r="AI74" s="175">
        <v>1</v>
      </c>
    </row>
    <row r="75" spans="1:35">
      <c r="A75" s="145"/>
      <c r="B75" s="155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F75" s="186"/>
      <c r="AG75" s="186"/>
      <c r="AH75" s="186"/>
      <c r="AI75" s="162" t="s">
        <v>154</v>
      </c>
    </row>
    <row r="76" spans="1:35">
      <c r="A76" s="146"/>
      <c r="B76" s="156"/>
      <c r="C76" s="158"/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</row>
    <row r="77" spans="1:35">
      <c r="A77" s="146"/>
      <c r="B77" s="157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</row>
    <row r="78" spans="1:35">
      <c r="A78" s="146"/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</row>
    <row r="79" spans="1:35">
      <c r="A79" s="146"/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</row>
    <row r="80" spans="1:35">
      <c r="A80" s="146"/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</row>
    <row r="81" spans="1:31">
      <c r="A81" s="146"/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</row>
    <row r="82" spans="1:31">
      <c r="A82" s="146"/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</row>
    <row r="83" spans="1:31">
      <c r="A83" s="146"/>
      <c r="B83" s="158"/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</row>
    <row r="84" spans="1:31">
      <c r="A84" s="146"/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</row>
    <row r="85" spans="1:31">
      <c r="A85" s="146"/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</row>
    <row r="86" spans="1:31">
      <c r="A86" s="146"/>
      <c r="B86" s="156"/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</row>
    <row r="87" spans="1:31">
      <c r="A87" s="146"/>
      <c r="B87" s="156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</row>
    <row r="88" spans="1:31">
      <c r="A88" s="146"/>
      <c r="B88" s="156"/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</row>
    <row r="89" spans="1:31">
      <c r="AE89" s="184"/>
    </row>
  </sheetData>
  <mergeCells count="154">
    <mergeCell ref="A1:N1"/>
    <mergeCell ref="D3:S3"/>
    <mergeCell ref="T3:AI3"/>
    <mergeCell ref="D20:S20"/>
    <mergeCell ref="T20:AI20"/>
    <mergeCell ref="A39:S39"/>
    <mergeCell ref="D41:S41"/>
    <mergeCell ref="T41:AI41"/>
    <mergeCell ref="D58:S58"/>
    <mergeCell ref="T58:AI58"/>
    <mergeCell ref="A3:A6"/>
    <mergeCell ref="B3:B6"/>
    <mergeCell ref="C3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  <mergeCell ref="S4:S6"/>
    <mergeCell ref="T4:T6"/>
    <mergeCell ref="U4:U6"/>
    <mergeCell ref="V4:V6"/>
    <mergeCell ref="W4:W6"/>
    <mergeCell ref="X4:X6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AI4:AI6"/>
    <mergeCell ref="A20:A23"/>
    <mergeCell ref="B20:B23"/>
    <mergeCell ref="C20:C23"/>
    <mergeCell ref="D21:D23"/>
    <mergeCell ref="E21:E23"/>
    <mergeCell ref="F21:F23"/>
    <mergeCell ref="G21:G23"/>
    <mergeCell ref="H21:H23"/>
    <mergeCell ref="I21:I23"/>
    <mergeCell ref="J21:J23"/>
    <mergeCell ref="K21:K23"/>
    <mergeCell ref="L21:L23"/>
    <mergeCell ref="M21:M23"/>
    <mergeCell ref="N21:N23"/>
    <mergeCell ref="O21:O23"/>
    <mergeCell ref="P21:P23"/>
    <mergeCell ref="Q21:Q23"/>
    <mergeCell ref="R21:R23"/>
    <mergeCell ref="S21:S23"/>
    <mergeCell ref="T21:T23"/>
    <mergeCell ref="U21:U23"/>
    <mergeCell ref="V21:V23"/>
    <mergeCell ref="W21:W23"/>
    <mergeCell ref="X21:X23"/>
    <mergeCell ref="Y21:Y23"/>
    <mergeCell ref="Z21:Z23"/>
    <mergeCell ref="AA21:AA23"/>
    <mergeCell ref="AB21:AB23"/>
    <mergeCell ref="AC21:AC23"/>
    <mergeCell ref="AD21:AD23"/>
    <mergeCell ref="AE21:AE23"/>
    <mergeCell ref="AF21:AF23"/>
    <mergeCell ref="AG21:AG23"/>
    <mergeCell ref="AH21:AH23"/>
    <mergeCell ref="AI21:AI23"/>
    <mergeCell ref="A41:A44"/>
    <mergeCell ref="B41:B44"/>
    <mergeCell ref="C41:C44"/>
    <mergeCell ref="D42:D44"/>
    <mergeCell ref="E42:E44"/>
    <mergeCell ref="F42:F44"/>
    <mergeCell ref="G42:G44"/>
    <mergeCell ref="H42:H44"/>
    <mergeCell ref="I42:I44"/>
    <mergeCell ref="J42:J44"/>
    <mergeCell ref="K42:K44"/>
    <mergeCell ref="L42:L44"/>
    <mergeCell ref="M42:M44"/>
    <mergeCell ref="N42:N44"/>
    <mergeCell ref="O42:O44"/>
    <mergeCell ref="P42:P44"/>
    <mergeCell ref="Q42:Q44"/>
    <mergeCell ref="R42:R44"/>
    <mergeCell ref="S42:S44"/>
    <mergeCell ref="T42:T44"/>
    <mergeCell ref="U42:U44"/>
    <mergeCell ref="V42:V44"/>
    <mergeCell ref="W42:W44"/>
    <mergeCell ref="X42:X44"/>
    <mergeCell ref="Y42:Y44"/>
    <mergeCell ref="Z42:Z44"/>
    <mergeCell ref="AA42:AA44"/>
    <mergeCell ref="AB42:AB44"/>
    <mergeCell ref="AC42:AC44"/>
    <mergeCell ref="AD42:AD44"/>
    <mergeCell ref="AE42:AE44"/>
    <mergeCell ref="AF42:AF44"/>
    <mergeCell ref="AG42:AG44"/>
    <mergeCell ref="AH42:AH44"/>
    <mergeCell ref="AI42:AI44"/>
    <mergeCell ref="A58:A61"/>
    <mergeCell ref="B58:B61"/>
    <mergeCell ref="C58:C61"/>
    <mergeCell ref="D59:D61"/>
    <mergeCell ref="E59:E61"/>
    <mergeCell ref="F59:F61"/>
    <mergeCell ref="G59:G61"/>
    <mergeCell ref="H59:H61"/>
    <mergeCell ref="I59:I61"/>
    <mergeCell ref="J59:J61"/>
    <mergeCell ref="K59:K61"/>
    <mergeCell ref="L59:L61"/>
    <mergeCell ref="M59:M61"/>
    <mergeCell ref="N59:N61"/>
    <mergeCell ref="O59:O61"/>
    <mergeCell ref="P59:P61"/>
    <mergeCell ref="Q59:Q61"/>
    <mergeCell ref="R59:R61"/>
    <mergeCell ref="S59:S61"/>
    <mergeCell ref="T59:T61"/>
    <mergeCell ref="U59:U61"/>
    <mergeCell ref="V59:V61"/>
    <mergeCell ref="W59:W61"/>
    <mergeCell ref="X59:X61"/>
    <mergeCell ref="Y59:Y61"/>
    <mergeCell ref="Z59:Z61"/>
    <mergeCell ref="AA59:AA61"/>
    <mergeCell ref="AB59:AB61"/>
    <mergeCell ref="AC59:AC61"/>
    <mergeCell ref="AD59:AD61"/>
    <mergeCell ref="AE59:AE61"/>
    <mergeCell ref="AF59:AF61"/>
    <mergeCell ref="AG59:AG61"/>
    <mergeCell ref="AH59:AH61"/>
    <mergeCell ref="AI59:AI61"/>
    <mergeCell ref="A7:A19"/>
    <mergeCell ref="A24:A36"/>
    <mergeCell ref="A45:A57"/>
    <mergeCell ref="A62:A74"/>
  </mergeCells>
  <phoneticPr fontId="2"/>
  <pageMargins left="0.31496062992125984" right="3.937007874015748e-002" top="0.59055118110236215" bottom="0.59055118110236215" header="0.51181102362204722" footer="0.51181102362204722"/>
  <pageSetup paperSize="9" scale="48" fitToWidth="1" fitToHeight="0" orientation="landscape" usePrinterDefaults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M58"/>
  <sheetViews>
    <sheetView view="pageBreakPreview" zoomScale="60" zoomScaleNormal="70" workbookViewId="0">
      <selection sqref="A1:P1"/>
    </sheetView>
  </sheetViews>
  <sheetFormatPr defaultColWidth="15.5" defaultRowHeight="14.25" customHeight="1"/>
  <cols>
    <col min="1" max="1" width="2.875" style="138" customWidth="1"/>
    <col min="2" max="2" width="16.5" style="138" customWidth="1"/>
    <col min="3" max="12" width="10.25" style="189" customWidth="1"/>
    <col min="13" max="13" width="11.125" style="189" customWidth="1"/>
    <col min="14" max="45" width="10.25" style="189" customWidth="1"/>
    <col min="46" max="16384" width="15.5" style="190"/>
  </cols>
  <sheetData>
    <row r="1" spans="1:247" s="15" customFormat="1" ht="28.5" customHeight="1">
      <c r="A1" s="6" t="s">
        <v>184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247" s="191" customFormat="1" ht="17.25" customHeight="1">
      <c r="A2" s="58"/>
      <c r="B2" s="58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26"/>
      <c r="N2" s="60"/>
      <c r="P2" s="232" t="s">
        <v>202</v>
      </c>
      <c r="Q2" s="236"/>
      <c r="R2" s="237"/>
      <c r="S2" s="236"/>
      <c r="T2" s="238"/>
      <c r="U2" s="238"/>
      <c r="V2" s="238"/>
      <c r="W2" s="238"/>
      <c r="X2" s="238"/>
      <c r="Y2" s="238"/>
      <c r="Z2" s="239"/>
      <c r="AA2" s="239"/>
      <c r="AB2" s="239"/>
      <c r="AC2" s="239"/>
      <c r="AD2" s="239"/>
      <c r="AR2" s="239"/>
      <c r="AS2" s="239"/>
    </row>
    <row r="3" spans="1:247" s="191" customFormat="1" ht="21.75" customHeight="1">
      <c r="A3" s="193" t="s">
        <v>130</v>
      </c>
      <c r="B3" s="198"/>
      <c r="C3" s="204" t="s">
        <v>192</v>
      </c>
      <c r="D3" s="204" t="s">
        <v>194</v>
      </c>
      <c r="E3" s="188" t="s">
        <v>185</v>
      </c>
      <c r="F3" s="220"/>
      <c r="G3" s="188" t="s">
        <v>186</v>
      </c>
      <c r="H3" s="220"/>
      <c r="I3" s="188" t="s">
        <v>187</v>
      </c>
      <c r="J3" s="220"/>
      <c r="K3" s="188" t="s">
        <v>27</v>
      </c>
      <c r="L3" s="220"/>
      <c r="M3" s="188" t="s">
        <v>188</v>
      </c>
      <c r="N3" s="220"/>
      <c r="O3" s="188" t="s">
        <v>149</v>
      </c>
      <c r="P3" s="233"/>
    </row>
    <row r="4" spans="1:247" s="191" customFormat="1" ht="21.75" customHeight="1">
      <c r="A4" s="193"/>
      <c r="B4" s="198"/>
      <c r="C4" s="205"/>
      <c r="D4" s="205"/>
      <c r="E4" s="217" t="s">
        <v>191</v>
      </c>
      <c r="F4" s="217" t="s">
        <v>190</v>
      </c>
      <c r="G4" s="217" t="s">
        <v>191</v>
      </c>
      <c r="H4" s="217" t="s">
        <v>190</v>
      </c>
      <c r="I4" s="217" t="s">
        <v>191</v>
      </c>
      <c r="J4" s="217" t="s">
        <v>190</v>
      </c>
      <c r="K4" s="217" t="s">
        <v>191</v>
      </c>
      <c r="L4" s="217" t="s">
        <v>190</v>
      </c>
      <c r="M4" s="225" t="s">
        <v>191</v>
      </c>
      <c r="N4" s="217" t="s">
        <v>190</v>
      </c>
      <c r="O4" s="225" t="s">
        <v>174</v>
      </c>
      <c r="P4" s="234" t="s">
        <v>189</v>
      </c>
    </row>
    <row r="5" spans="1:247" s="191" customFormat="1" ht="48" customHeight="1">
      <c r="A5" s="193"/>
      <c r="B5" s="198"/>
      <c r="C5" s="206"/>
      <c r="D5" s="206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35"/>
    </row>
    <row r="6" spans="1:247" s="192" customFormat="1" ht="20.25" customHeight="1">
      <c r="A6" s="194" t="s">
        <v>43</v>
      </c>
      <c r="B6" s="32"/>
      <c r="C6" s="207">
        <v>24781</v>
      </c>
      <c r="D6" s="212">
        <v>4711410</v>
      </c>
      <c r="E6" s="212">
        <v>17738</v>
      </c>
      <c r="F6" s="212">
        <v>2569164</v>
      </c>
      <c r="G6" s="212">
        <v>1342</v>
      </c>
      <c r="H6" s="212">
        <v>730021</v>
      </c>
      <c r="I6" s="212">
        <v>177</v>
      </c>
      <c r="J6" s="212">
        <v>25239</v>
      </c>
      <c r="K6" s="212">
        <v>1615</v>
      </c>
      <c r="L6" s="212">
        <v>19972</v>
      </c>
      <c r="M6" s="212">
        <v>862</v>
      </c>
      <c r="N6" s="212">
        <v>50819</v>
      </c>
      <c r="O6" s="212">
        <v>754</v>
      </c>
      <c r="P6" s="212">
        <v>70986</v>
      </c>
      <c r="AT6" s="240"/>
      <c r="AU6" s="240"/>
      <c r="AV6" s="240"/>
      <c r="AW6" s="240"/>
      <c r="AX6" s="240"/>
      <c r="AY6" s="240"/>
      <c r="AZ6" s="240"/>
      <c r="BA6" s="240"/>
      <c r="BB6" s="240"/>
      <c r="BC6" s="240"/>
      <c r="BD6" s="240"/>
      <c r="BE6" s="240"/>
      <c r="BF6" s="240"/>
      <c r="BG6" s="240"/>
      <c r="BH6" s="240"/>
      <c r="BI6" s="240"/>
      <c r="BJ6" s="240"/>
      <c r="BK6" s="240"/>
      <c r="BL6" s="240"/>
      <c r="BM6" s="240"/>
      <c r="BN6" s="240"/>
      <c r="BO6" s="240"/>
      <c r="BP6" s="240"/>
      <c r="BQ6" s="240"/>
      <c r="BR6" s="240"/>
      <c r="BS6" s="240"/>
      <c r="BT6" s="240"/>
      <c r="BU6" s="240"/>
      <c r="BV6" s="240"/>
      <c r="BW6" s="240"/>
      <c r="BX6" s="240"/>
      <c r="BY6" s="240"/>
      <c r="BZ6" s="240"/>
      <c r="CA6" s="240"/>
      <c r="CB6" s="240"/>
      <c r="CC6" s="240"/>
      <c r="CD6" s="240"/>
      <c r="CE6" s="240"/>
      <c r="CF6" s="240"/>
      <c r="CG6" s="240"/>
      <c r="CH6" s="240"/>
      <c r="CI6" s="240"/>
      <c r="CJ6" s="240"/>
      <c r="CK6" s="240"/>
      <c r="CL6" s="240"/>
      <c r="CM6" s="240"/>
      <c r="CN6" s="240"/>
      <c r="CO6" s="240"/>
      <c r="CP6" s="240"/>
      <c r="CQ6" s="240"/>
      <c r="CR6" s="240"/>
      <c r="CS6" s="240"/>
      <c r="CT6" s="240"/>
      <c r="CU6" s="240"/>
      <c r="CV6" s="240"/>
      <c r="CW6" s="240"/>
      <c r="CX6" s="240"/>
      <c r="CY6" s="240"/>
      <c r="CZ6" s="240"/>
      <c r="DA6" s="240"/>
      <c r="DB6" s="240"/>
      <c r="DC6" s="240"/>
      <c r="DD6" s="240"/>
      <c r="DE6" s="240"/>
      <c r="DF6" s="240"/>
      <c r="DG6" s="240"/>
      <c r="DH6" s="240"/>
      <c r="DI6" s="240"/>
      <c r="DJ6" s="240"/>
      <c r="DK6" s="240"/>
      <c r="DL6" s="240"/>
      <c r="DM6" s="240"/>
      <c r="DN6" s="240"/>
      <c r="DO6" s="240"/>
      <c r="DP6" s="240"/>
      <c r="DQ6" s="240"/>
      <c r="DR6" s="240"/>
      <c r="DS6" s="240"/>
      <c r="DT6" s="240"/>
      <c r="DU6" s="240"/>
      <c r="DV6" s="240"/>
      <c r="DW6" s="240"/>
      <c r="DX6" s="240"/>
      <c r="DY6" s="240"/>
      <c r="DZ6" s="240"/>
      <c r="EA6" s="240"/>
      <c r="EB6" s="240"/>
      <c r="EC6" s="240"/>
      <c r="ED6" s="240"/>
      <c r="EE6" s="240"/>
      <c r="EF6" s="240"/>
      <c r="EG6" s="240"/>
      <c r="EH6" s="240"/>
      <c r="EI6" s="240"/>
      <c r="EJ6" s="240"/>
      <c r="EK6" s="240"/>
      <c r="EL6" s="240"/>
      <c r="EM6" s="240"/>
      <c r="EN6" s="240"/>
      <c r="EO6" s="240"/>
      <c r="EP6" s="240"/>
      <c r="EQ6" s="240"/>
      <c r="ER6" s="240"/>
      <c r="ES6" s="240"/>
      <c r="ET6" s="240"/>
      <c r="EU6" s="240"/>
      <c r="EV6" s="240"/>
      <c r="EW6" s="240"/>
      <c r="EX6" s="240"/>
      <c r="EY6" s="240"/>
      <c r="EZ6" s="240"/>
      <c r="FA6" s="240"/>
      <c r="FB6" s="240"/>
      <c r="FC6" s="240"/>
      <c r="FD6" s="240"/>
      <c r="FE6" s="240"/>
      <c r="FF6" s="240"/>
      <c r="FG6" s="240"/>
      <c r="FH6" s="240"/>
      <c r="FI6" s="240"/>
      <c r="FJ6" s="240"/>
      <c r="FK6" s="240"/>
      <c r="FL6" s="240"/>
      <c r="FM6" s="240"/>
      <c r="FN6" s="240"/>
      <c r="FO6" s="240"/>
      <c r="FP6" s="240"/>
      <c r="FQ6" s="240"/>
      <c r="FR6" s="240"/>
      <c r="FS6" s="240"/>
      <c r="FT6" s="240"/>
      <c r="FU6" s="240"/>
      <c r="FV6" s="240"/>
      <c r="FW6" s="240"/>
      <c r="FX6" s="240"/>
      <c r="FY6" s="240"/>
      <c r="FZ6" s="240"/>
      <c r="GA6" s="240"/>
      <c r="GB6" s="240"/>
      <c r="GC6" s="240"/>
      <c r="GD6" s="240"/>
      <c r="GE6" s="240"/>
      <c r="GF6" s="240"/>
      <c r="GG6" s="240"/>
      <c r="GH6" s="240"/>
      <c r="GI6" s="240"/>
      <c r="GJ6" s="240"/>
      <c r="GK6" s="240"/>
      <c r="GL6" s="240"/>
      <c r="GM6" s="240"/>
      <c r="GN6" s="240"/>
      <c r="GO6" s="240"/>
      <c r="GP6" s="240"/>
      <c r="GQ6" s="240"/>
      <c r="GR6" s="240"/>
      <c r="GS6" s="240"/>
      <c r="GT6" s="240"/>
      <c r="GU6" s="240"/>
      <c r="GV6" s="240"/>
      <c r="GW6" s="240"/>
      <c r="GX6" s="240"/>
      <c r="GY6" s="240"/>
      <c r="GZ6" s="240"/>
      <c r="HA6" s="240"/>
      <c r="HB6" s="240"/>
      <c r="HC6" s="240"/>
      <c r="HD6" s="240"/>
      <c r="HE6" s="240"/>
      <c r="HF6" s="240"/>
      <c r="HG6" s="240"/>
      <c r="HH6" s="240"/>
      <c r="HI6" s="240"/>
      <c r="HJ6" s="240"/>
      <c r="HK6" s="240"/>
      <c r="HL6" s="240"/>
      <c r="HM6" s="240"/>
      <c r="HN6" s="240"/>
      <c r="HO6" s="240"/>
      <c r="HP6" s="240"/>
      <c r="HQ6" s="240"/>
      <c r="HR6" s="240"/>
      <c r="HS6" s="240"/>
      <c r="HT6" s="240"/>
      <c r="HU6" s="240"/>
      <c r="HV6" s="240"/>
      <c r="HW6" s="240"/>
      <c r="HX6" s="240"/>
      <c r="HY6" s="240"/>
      <c r="HZ6" s="240"/>
      <c r="IA6" s="240"/>
      <c r="IB6" s="240"/>
      <c r="IC6" s="240"/>
      <c r="ID6" s="240"/>
      <c r="IE6" s="240"/>
      <c r="IF6" s="240"/>
      <c r="IG6" s="240"/>
      <c r="IH6" s="240"/>
      <c r="II6" s="240"/>
      <c r="IJ6" s="240"/>
      <c r="IK6" s="240"/>
      <c r="IL6" s="240"/>
      <c r="IM6" s="240"/>
    </row>
    <row r="7" spans="1:247" ht="20.25" customHeight="1">
      <c r="A7" s="195" t="s">
        <v>59</v>
      </c>
      <c r="B7" s="33"/>
      <c r="C7" s="208">
        <v>191</v>
      </c>
      <c r="D7" s="55">
        <v>16651</v>
      </c>
      <c r="E7" s="55">
        <v>47</v>
      </c>
      <c r="F7" s="55" t="s">
        <v>159</v>
      </c>
      <c r="G7" s="55">
        <v>14</v>
      </c>
      <c r="H7" s="222">
        <v>1689</v>
      </c>
      <c r="I7" s="55">
        <v>5</v>
      </c>
      <c r="J7" s="55">
        <v>2595</v>
      </c>
      <c r="K7" s="55">
        <v>34</v>
      </c>
      <c r="L7" s="55" t="s">
        <v>159</v>
      </c>
      <c r="M7" s="222">
        <v>11</v>
      </c>
      <c r="N7" s="55" t="s">
        <v>159</v>
      </c>
      <c r="O7" s="55">
        <v>8</v>
      </c>
      <c r="P7" s="55" t="s">
        <v>159</v>
      </c>
      <c r="Q7" s="55"/>
      <c r="R7" s="55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</row>
    <row r="8" spans="1:247" ht="20.25" customHeight="1">
      <c r="A8" s="195" t="s">
        <v>49</v>
      </c>
      <c r="B8" s="199"/>
      <c r="C8" s="208">
        <f t="shared" ref="C8:I8" si="0">SUM(C9:C16)</f>
        <v>123</v>
      </c>
      <c r="D8" s="55">
        <f t="shared" si="0"/>
        <v>10730</v>
      </c>
      <c r="E8" s="55">
        <f t="shared" si="0"/>
        <v>38</v>
      </c>
      <c r="F8" s="55">
        <f t="shared" si="0"/>
        <v>1030</v>
      </c>
      <c r="G8" s="55">
        <f t="shared" si="0"/>
        <v>10</v>
      </c>
      <c r="H8" s="55">
        <f t="shared" si="0"/>
        <v>749</v>
      </c>
      <c r="I8" s="55">
        <f t="shared" si="0"/>
        <v>1</v>
      </c>
      <c r="J8" s="55" t="s">
        <v>40</v>
      </c>
      <c r="K8" s="55">
        <f t="shared" ref="K8:P8" si="1">SUM(K9:K16)</f>
        <v>27</v>
      </c>
      <c r="L8" s="55">
        <f t="shared" si="1"/>
        <v>286</v>
      </c>
      <c r="M8" s="55">
        <f t="shared" si="1"/>
        <v>8</v>
      </c>
      <c r="N8" s="55">
        <f t="shared" si="1"/>
        <v>15</v>
      </c>
      <c r="O8" s="55">
        <f t="shared" si="1"/>
        <v>6</v>
      </c>
      <c r="P8" s="55">
        <f t="shared" si="1"/>
        <v>8</v>
      </c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</row>
    <row r="9" spans="1:247" ht="20.25" customHeight="1">
      <c r="A9" s="27"/>
      <c r="B9" s="200" t="s">
        <v>137</v>
      </c>
      <c r="C9" s="208">
        <v>19</v>
      </c>
      <c r="D9" s="55">
        <v>990</v>
      </c>
      <c r="E9" s="55">
        <v>1</v>
      </c>
      <c r="F9" s="55" t="s">
        <v>159</v>
      </c>
      <c r="G9" s="55" t="s">
        <v>40</v>
      </c>
      <c r="H9" s="222" t="s">
        <v>40</v>
      </c>
      <c r="I9" s="55" t="s">
        <v>40</v>
      </c>
      <c r="J9" s="55" t="s">
        <v>40</v>
      </c>
      <c r="K9" s="55">
        <v>6</v>
      </c>
      <c r="L9" s="55">
        <v>128</v>
      </c>
      <c r="M9" s="222" t="s">
        <v>40</v>
      </c>
      <c r="N9" s="55" t="s">
        <v>40</v>
      </c>
      <c r="O9" s="55" t="s">
        <v>40</v>
      </c>
      <c r="P9" s="55" t="s">
        <v>40</v>
      </c>
      <c r="Q9" s="55"/>
      <c r="R9" s="55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90"/>
      <c r="AG9" s="190"/>
      <c r="AH9" s="190"/>
      <c r="AI9" s="190"/>
      <c r="AJ9" s="190"/>
      <c r="AK9" s="190"/>
      <c r="AL9" s="190"/>
      <c r="AM9" s="190"/>
      <c r="AN9" s="190"/>
      <c r="AO9" s="190"/>
      <c r="AP9" s="190"/>
      <c r="AQ9" s="190"/>
      <c r="AR9" s="190"/>
      <c r="AS9" s="190"/>
    </row>
    <row r="10" spans="1:247" ht="20.25" customHeight="1">
      <c r="A10" s="27"/>
      <c r="B10" s="200" t="s">
        <v>136</v>
      </c>
      <c r="C10" s="208">
        <v>19</v>
      </c>
      <c r="D10" s="55">
        <v>2070</v>
      </c>
      <c r="E10" s="55">
        <v>3</v>
      </c>
      <c r="F10" s="55">
        <v>119</v>
      </c>
      <c r="G10" s="55">
        <v>4</v>
      </c>
      <c r="H10" s="222">
        <v>749</v>
      </c>
      <c r="I10" s="55" t="s">
        <v>40</v>
      </c>
      <c r="J10" s="55" t="s">
        <v>40</v>
      </c>
      <c r="K10" s="55">
        <v>2</v>
      </c>
      <c r="L10" s="55" t="s">
        <v>159</v>
      </c>
      <c r="M10" s="222">
        <v>1</v>
      </c>
      <c r="N10" s="55" t="s">
        <v>159</v>
      </c>
      <c r="O10" s="55" t="s">
        <v>40</v>
      </c>
      <c r="P10" s="55" t="s">
        <v>40</v>
      </c>
      <c r="Q10" s="55"/>
      <c r="R10" s="55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</row>
    <row r="11" spans="1:247" ht="20.25" customHeight="1">
      <c r="A11" s="27"/>
      <c r="B11" s="200" t="s">
        <v>5</v>
      </c>
      <c r="C11" s="208">
        <v>32</v>
      </c>
      <c r="D11" s="55">
        <v>2124</v>
      </c>
      <c r="E11" s="55">
        <v>9</v>
      </c>
      <c r="F11" s="55">
        <v>911</v>
      </c>
      <c r="G11" s="55">
        <v>2</v>
      </c>
      <c r="H11" s="222" t="s">
        <v>159</v>
      </c>
      <c r="I11" s="55" t="s">
        <v>40</v>
      </c>
      <c r="J11" s="55" t="s">
        <v>40</v>
      </c>
      <c r="K11" s="55">
        <v>5</v>
      </c>
      <c r="L11" s="55">
        <v>33</v>
      </c>
      <c r="M11" s="222">
        <v>1</v>
      </c>
      <c r="N11" s="55" t="s">
        <v>159</v>
      </c>
      <c r="O11" s="55">
        <v>1</v>
      </c>
      <c r="P11" s="55" t="s">
        <v>159</v>
      </c>
      <c r="Q11" s="55"/>
      <c r="R11" s="55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</row>
    <row r="12" spans="1:247" ht="20.25" customHeight="1">
      <c r="A12" s="27"/>
      <c r="B12" s="200" t="s">
        <v>29</v>
      </c>
      <c r="C12" s="208">
        <v>10</v>
      </c>
      <c r="D12" s="55">
        <v>519</v>
      </c>
      <c r="E12" s="55">
        <v>1</v>
      </c>
      <c r="F12" s="55" t="s">
        <v>159</v>
      </c>
      <c r="G12" s="55" t="s">
        <v>40</v>
      </c>
      <c r="H12" s="222" t="s">
        <v>40</v>
      </c>
      <c r="I12" s="55" t="s">
        <v>40</v>
      </c>
      <c r="J12" s="55" t="s">
        <v>40</v>
      </c>
      <c r="K12" s="55">
        <v>4</v>
      </c>
      <c r="L12" s="55">
        <v>23</v>
      </c>
      <c r="M12" s="222">
        <v>3</v>
      </c>
      <c r="N12" s="55">
        <v>15</v>
      </c>
      <c r="O12" s="55">
        <v>3</v>
      </c>
      <c r="P12" s="55">
        <v>8</v>
      </c>
      <c r="Q12" s="55"/>
      <c r="R12" s="55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0"/>
      <c r="AG12" s="190"/>
      <c r="AH12" s="190"/>
      <c r="AI12" s="190"/>
      <c r="AJ12" s="190"/>
      <c r="AK12" s="190"/>
      <c r="AL12" s="190"/>
      <c r="AM12" s="190"/>
      <c r="AN12" s="190"/>
      <c r="AO12" s="190"/>
      <c r="AP12" s="190"/>
      <c r="AQ12" s="190"/>
      <c r="AR12" s="190"/>
      <c r="AS12" s="190"/>
    </row>
    <row r="13" spans="1:247" ht="20.25" customHeight="1">
      <c r="A13" s="27"/>
      <c r="B13" s="200" t="s">
        <v>44</v>
      </c>
      <c r="C13" s="208">
        <v>6</v>
      </c>
      <c r="D13" s="55">
        <v>239</v>
      </c>
      <c r="E13" s="55">
        <v>2</v>
      </c>
      <c r="F13" s="55" t="s">
        <v>159</v>
      </c>
      <c r="G13" s="55" t="s">
        <v>40</v>
      </c>
      <c r="H13" s="222" t="s">
        <v>40</v>
      </c>
      <c r="I13" s="55" t="s">
        <v>40</v>
      </c>
      <c r="J13" s="55" t="s">
        <v>40</v>
      </c>
      <c r="K13" s="55">
        <v>3</v>
      </c>
      <c r="L13" s="55">
        <v>21</v>
      </c>
      <c r="M13" s="222">
        <v>1</v>
      </c>
      <c r="N13" s="55" t="s">
        <v>159</v>
      </c>
      <c r="O13" s="55">
        <v>1</v>
      </c>
      <c r="P13" s="55" t="s">
        <v>159</v>
      </c>
      <c r="Q13" s="55"/>
      <c r="R13" s="55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90"/>
      <c r="AG13" s="190"/>
      <c r="AH13" s="190"/>
      <c r="AI13" s="190"/>
      <c r="AJ13" s="190"/>
      <c r="AK13" s="190"/>
      <c r="AL13" s="190"/>
      <c r="AM13" s="190"/>
      <c r="AN13" s="190"/>
      <c r="AO13" s="190"/>
      <c r="AP13" s="190"/>
      <c r="AQ13" s="190"/>
      <c r="AR13" s="190"/>
      <c r="AS13" s="190"/>
    </row>
    <row r="14" spans="1:247" ht="20.25" customHeight="1">
      <c r="A14" s="27"/>
      <c r="B14" s="200" t="s">
        <v>110</v>
      </c>
      <c r="C14" s="208">
        <v>30</v>
      </c>
      <c r="D14" s="55">
        <v>3810</v>
      </c>
      <c r="E14" s="55">
        <v>21</v>
      </c>
      <c r="F14" s="55" t="s">
        <v>159</v>
      </c>
      <c r="G14" s="55">
        <v>3</v>
      </c>
      <c r="H14" s="222" t="s">
        <v>159</v>
      </c>
      <c r="I14" s="55">
        <v>1</v>
      </c>
      <c r="J14" s="55" t="s">
        <v>159</v>
      </c>
      <c r="K14" s="55">
        <v>6</v>
      </c>
      <c r="L14" s="55">
        <v>81</v>
      </c>
      <c r="M14" s="222">
        <v>2</v>
      </c>
      <c r="N14" s="55" t="s">
        <v>159</v>
      </c>
      <c r="O14" s="55">
        <v>1</v>
      </c>
      <c r="P14" s="55" t="s">
        <v>159</v>
      </c>
      <c r="Q14" s="55"/>
      <c r="R14" s="55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  <c r="AP14" s="190"/>
      <c r="AQ14" s="190"/>
      <c r="AR14" s="190"/>
      <c r="AS14" s="190"/>
    </row>
    <row r="15" spans="1:247" ht="20.25" customHeight="1">
      <c r="A15" s="27"/>
      <c r="B15" s="200" t="s">
        <v>138</v>
      </c>
      <c r="C15" s="208">
        <v>7</v>
      </c>
      <c r="D15" s="55">
        <v>978</v>
      </c>
      <c r="E15" s="55">
        <v>1</v>
      </c>
      <c r="F15" s="55" t="s">
        <v>159</v>
      </c>
      <c r="G15" s="55">
        <v>1</v>
      </c>
      <c r="H15" s="222" t="s">
        <v>159</v>
      </c>
      <c r="I15" s="55" t="s">
        <v>40</v>
      </c>
      <c r="J15" s="55" t="s">
        <v>40</v>
      </c>
      <c r="K15" s="55">
        <v>1</v>
      </c>
      <c r="L15" s="55" t="s">
        <v>159</v>
      </c>
      <c r="M15" s="222" t="s">
        <v>40</v>
      </c>
      <c r="N15" s="55" t="s">
        <v>40</v>
      </c>
      <c r="O15" s="55" t="s">
        <v>40</v>
      </c>
      <c r="P15" s="55" t="s">
        <v>40</v>
      </c>
      <c r="Q15" s="55"/>
      <c r="R15" s="55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190"/>
      <c r="AG15" s="190"/>
      <c r="AH15" s="190"/>
      <c r="AI15" s="190"/>
      <c r="AJ15" s="190"/>
      <c r="AK15" s="190"/>
      <c r="AL15" s="190"/>
      <c r="AM15" s="190"/>
      <c r="AN15" s="190"/>
      <c r="AO15" s="190"/>
      <c r="AP15" s="190"/>
      <c r="AQ15" s="190"/>
      <c r="AR15" s="190"/>
      <c r="AS15" s="190"/>
    </row>
    <row r="16" spans="1:247" ht="20.25" customHeight="1">
      <c r="A16" s="27"/>
      <c r="B16" s="200" t="s">
        <v>68</v>
      </c>
      <c r="C16" s="208" t="s">
        <v>40</v>
      </c>
      <c r="D16" s="55" t="s">
        <v>40</v>
      </c>
      <c r="E16" s="55" t="s">
        <v>40</v>
      </c>
      <c r="F16" s="55" t="s">
        <v>40</v>
      </c>
      <c r="G16" s="55" t="s">
        <v>40</v>
      </c>
      <c r="H16" s="222" t="s">
        <v>40</v>
      </c>
      <c r="I16" s="55" t="s">
        <v>40</v>
      </c>
      <c r="J16" s="55" t="s">
        <v>40</v>
      </c>
      <c r="K16" s="55" t="s">
        <v>40</v>
      </c>
      <c r="L16" s="55" t="s">
        <v>40</v>
      </c>
      <c r="M16" s="222" t="s">
        <v>40</v>
      </c>
      <c r="N16" s="55" t="s">
        <v>40</v>
      </c>
      <c r="O16" s="55" t="s">
        <v>40</v>
      </c>
      <c r="P16" s="55" t="s">
        <v>40</v>
      </c>
      <c r="Q16" s="55"/>
      <c r="R16" s="55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190"/>
      <c r="AR16" s="190"/>
      <c r="AS16" s="190"/>
    </row>
    <row r="17" spans="1:46" ht="20.25" customHeight="1">
      <c r="A17" s="195" t="s">
        <v>105</v>
      </c>
      <c r="B17" s="199"/>
      <c r="C17" s="208">
        <v>41</v>
      </c>
      <c r="D17" s="55">
        <v>2576</v>
      </c>
      <c r="E17" s="55">
        <v>9</v>
      </c>
      <c r="F17" s="55">
        <v>622</v>
      </c>
      <c r="G17" s="55">
        <v>1</v>
      </c>
      <c r="H17" s="222" t="s">
        <v>159</v>
      </c>
      <c r="I17" s="55" t="s">
        <v>40</v>
      </c>
      <c r="J17" s="55" t="s">
        <v>40</v>
      </c>
      <c r="K17" s="55">
        <v>3</v>
      </c>
      <c r="L17" s="55">
        <v>17</v>
      </c>
      <c r="M17" s="222">
        <v>1</v>
      </c>
      <c r="N17" s="55" t="s">
        <v>159</v>
      </c>
      <c r="O17" s="55" t="s">
        <v>40</v>
      </c>
      <c r="P17" s="216" t="s">
        <v>40</v>
      </c>
      <c r="Q17" s="216"/>
      <c r="R17" s="216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</row>
    <row r="18" spans="1:46" ht="20.25" customHeight="1">
      <c r="A18" s="195" t="s">
        <v>106</v>
      </c>
      <c r="B18" s="199"/>
      <c r="C18" s="208" t="s">
        <v>40</v>
      </c>
      <c r="D18" s="55" t="s">
        <v>40</v>
      </c>
      <c r="E18" s="55" t="s">
        <v>40</v>
      </c>
      <c r="F18" s="55" t="s">
        <v>40</v>
      </c>
      <c r="G18" s="55" t="s">
        <v>40</v>
      </c>
      <c r="H18" s="222" t="s">
        <v>40</v>
      </c>
      <c r="I18" s="55" t="s">
        <v>40</v>
      </c>
      <c r="J18" s="55" t="s">
        <v>40</v>
      </c>
      <c r="K18" s="55" t="s">
        <v>40</v>
      </c>
      <c r="L18" s="55" t="s">
        <v>40</v>
      </c>
      <c r="M18" s="222" t="s">
        <v>40</v>
      </c>
      <c r="N18" s="55" t="s">
        <v>40</v>
      </c>
      <c r="O18" s="55" t="s">
        <v>40</v>
      </c>
      <c r="P18" s="55" t="s">
        <v>40</v>
      </c>
      <c r="Q18" s="55"/>
      <c r="R18" s="55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0"/>
      <c r="AG18" s="190"/>
      <c r="AH18" s="190"/>
      <c r="AI18" s="190"/>
      <c r="AJ18" s="190"/>
      <c r="AK18" s="190"/>
      <c r="AL18" s="190"/>
      <c r="AM18" s="190"/>
      <c r="AN18" s="190"/>
      <c r="AO18" s="190"/>
      <c r="AP18" s="190"/>
      <c r="AQ18" s="190"/>
      <c r="AR18" s="190"/>
      <c r="AS18" s="190"/>
    </row>
    <row r="19" spans="1:46" ht="20.25" customHeight="1">
      <c r="A19" s="196" t="s">
        <v>107</v>
      </c>
      <c r="B19" s="201"/>
      <c r="C19" s="209">
        <v>22</v>
      </c>
      <c r="D19" s="122">
        <v>2994</v>
      </c>
      <c r="E19" s="122" t="s">
        <v>40</v>
      </c>
      <c r="F19" s="122" t="s">
        <v>40</v>
      </c>
      <c r="G19" s="122">
        <v>1</v>
      </c>
      <c r="H19" s="122" t="s">
        <v>159</v>
      </c>
      <c r="I19" s="122">
        <v>2</v>
      </c>
      <c r="J19" s="122" t="s">
        <v>159</v>
      </c>
      <c r="K19" s="122">
        <v>3</v>
      </c>
      <c r="L19" s="122" t="s">
        <v>159</v>
      </c>
      <c r="M19" s="122">
        <v>1</v>
      </c>
      <c r="N19" s="122" t="s">
        <v>159</v>
      </c>
      <c r="O19" s="122">
        <v>2</v>
      </c>
      <c r="P19" s="122" t="s">
        <v>159</v>
      </c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190"/>
      <c r="AK19" s="190"/>
      <c r="AL19" s="190"/>
      <c r="AM19" s="190"/>
      <c r="AN19" s="190"/>
      <c r="AO19" s="190"/>
      <c r="AP19" s="190"/>
      <c r="AQ19" s="190"/>
      <c r="AR19" s="190"/>
      <c r="AS19" s="190"/>
    </row>
    <row r="20" spans="1:46" ht="35.25" customHeight="1">
      <c r="A20" s="197"/>
      <c r="B20" s="20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222"/>
      <c r="P20" s="222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190"/>
      <c r="AG20" s="190"/>
      <c r="AH20" s="190"/>
      <c r="AI20" s="190"/>
      <c r="AJ20" s="190"/>
      <c r="AK20" s="190"/>
      <c r="AL20" s="190"/>
      <c r="AM20" s="190"/>
      <c r="AN20" s="190"/>
      <c r="AO20" s="190"/>
      <c r="AP20" s="190"/>
      <c r="AQ20" s="190"/>
      <c r="AR20" s="190"/>
      <c r="AS20" s="190"/>
    </row>
    <row r="21" spans="1:46" ht="21.75" customHeight="1">
      <c r="A21" s="193" t="s">
        <v>130</v>
      </c>
      <c r="B21" s="198"/>
      <c r="C21" s="210" t="s">
        <v>200</v>
      </c>
      <c r="D21" s="213"/>
      <c r="E21" s="213"/>
      <c r="F21" s="213"/>
      <c r="G21" s="213"/>
      <c r="H21" s="223"/>
      <c r="I21" s="210" t="s">
        <v>201</v>
      </c>
      <c r="J21" s="213"/>
      <c r="K21" s="213"/>
      <c r="L21" s="213"/>
      <c r="M21" s="213"/>
      <c r="N21" s="213"/>
      <c r="O21" s="230"/>
      <c r="P21" s="23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0"/>
    </row>
    <row r="22" spans="1:46" ht="21.75" customHeight="1">
      <c r="A22" s="193"/>
      <c r="B22" s="198"/>
      <c r="C22" s="204" t="s">
        <v>193</v>
      </c>
      <c r="D22" s="214" t="s">
        <v>189</v>
      </c>
      <c r="E22" s="219" t="s">
        <v>195</v>
      </c>
      <c r="F22" s="221"/>
      <c r="G22" s="219" t="s">
        <v>86</v>
      </c>
      <c r="H22" s="221"/>
      <c r="I22" s="225" t="s">
        <v>197</v>
      </c>
      <c r="J22" s="217" t="s">
        <v>198</v>
      </c>
      <c r="K22" s="219" t="s">
        <v>195</v>
      </c>
      <c r="L22" s="221"/>
      <c r="M22" s="219" t="s">
        <v>86</v>
      </c>
      <c r="N22" s="227"/>
      <c r="O22" s="230"/>
      <c r="P22" s="230"/>
      <c r="Q22" s="190"/>
      <c r="R22" s="190"/>
    </row>
    <row r="23" spans="1:46" ht="48" customHeight="1">
      <c r="A23" s="193"/>
      <c r="B23" s="198"/>
      <c r="C23" s="211"/>
      <c r="D23" s="215"/>
      <c r="E23" s="119" t="s">
        <v>196</v>
      </c>
      <c r="F23" s="119" t="s">
        <v>189</v>
      </c>
      <c r="G23" s="119" t="s">
        <v>196</v>
      </c>
      <c r="H23" s="119" t="s">
        <v>189</v>
      </c>
      <c r="I23" s="218"/>
      <c r="J23" s="218"/>
      <c r="K23" s="119" t="s">
        <v>199</v>
      </c>
      <c r="L23" s="119" t="s">
        <v>198</v>
      </c>
      <c r="M23" s="119" t="s">
        <v>199</v>
      </c>
      <c r="N23" s="118" t="s">
        <v>198</v>
      </c>
      <c r="O23" s="231"/>
      <c r="P23" s="231"/>
      <c r="Q23" s="190"/>
      <c r="R23" s="190"/>
    </row>
    <row r="24" spans="1:46" ht="20.25" customHeight="1">
      <c r="A24" s="194" t="s">
        <v>43</v>
      </c>
      <c r="B24" s="32"/>
      <c r="C24" s="207">
        <v>8741</v>
      </c>
      <c r="D24" s="212">
        <v>761408.49</v>
      </c>
      <c r="E24" s="212">
        <v>7848</v>
      </c>
      <c r="F24" s="212">
        <v>693748</v>
      </c>
      <c r="G24" s="212">
        <v>2411</v>
      </c>
      <c r="H24" s="212">
        <v>67660.490000000005</v>
      </c>
      <c r="I24" s="212">
        <v>2216</v>
      </c>
      <c r="J24" s="212">
        <v>107090.59</v>
      </c>
      <c r="K24" s="212">
        <v>2185</v>
      </c>
      <c r="L24" s="212">
        <v>105242</v>
      </c>
      <c r="M24" s="212">
        <v>128</v>
      </c>
      <c r="N24" s="212">
        <v>1848.59</v>
      </c>
      <c r="O24" s="55"/>
      <c r="P24" s="55"/>
      <c r="Q24" s="190"/>
      <c r="R24" s="190"/>
    </row>
    <row r="25" spans="1:46" ht="20.25" customHeight="1">
      <c r="A25" s="195" t="s">
        <v>59</v>
      </c>
      <c r="B25" s="33"/>
      <c r="C25" s="208">
        <v>105</v>
      </c>
      <c r="D25" s="55" t="s">
        <v>159</v>
      </c>
      <c r="E25" s="55">
        <v>86</v>
      </c>
      <c r="F25" s="55" t="s">
        <v>159</v>
      </c>
      <c r="G25" s="55">
        <v>41</v>
      </c>
      <c r="H25" s="222">
        <v>912.71</v>
      </c>
      <c r="I25" s="55">
        <v>71</v>
      </c>
      <c r="J25" s="55">
        <v>3118.08</v>
      </c>
      <c r="K25" s="55" t="s">
        <v>159</v>
      </c>
      <c r="L25" s="55" t="s">
        <v>159</v>
      </c>
      <c r="M25" s="55" t="s">
        <v>159</v>
      </c>
      <c r="N25" s="55" t="s">
        <v>159</v>
      </c>
      <c r="O25" s="55"/>
      <c r="P25" s="55"/>
      <c r="Q25" s="46"/>
      <c r="R25" s="190"/>
      <c r="S25" s="190"/>
      <c r="AT25" s="189"/>
    </row>
    <row r="26" spans="1:46" ht="20.25" customHeight="1">
      <c r="A26" s="195" t="s">
        <v>49</v>
      </c>
      <c r="B26" s="199"/>
      <c r="C26" s="208">
        <f t="shared" ref="C26:J26" si="2">SUM(C27:C34)</f>
        <v>64</v>
      </c>
      <c r="D26" s="55">
        <f t="shared" si="2"/>
        <v>971.15999999999985</v>
      </c>
      <c r="E26" s="55">
        <f t="shared" si="2"/>
        <v>53</v>
      </c>
      <c r="F26" s="55">
        <f t="shared" si="2"/>
        <v>1327</v>
      </c>
      <c r="G26" s="55">
        <f t="shared" si="2"/>
        <v>27</v>
      </c>
      <c r="H26" s="55">
        <f t="shared" si="2"/>
        <v>295.15999999999997</v>
      </c>
      <c r="I26" s="55">
        <f t="shared" si="2"/>
        <v>43</v>
      </c>
      <c r="J26" s="55">
        <f t="shared" si="2"/>
        <v>1246</v>
      </c>
      <c r="K26" s="55" t="s">
        <v>159</v>
      </c>
      <c r="L26" s="55" t="s">
        <v>159</v>
      </c>
      <c r="M26" s="55" t="s">
        <v>159</v>
      </c>
      <c r="N26" s="55" t="s">
        <v>159</v>
      </c>
      <c r="O26" s="55"/>
      <c r="P26" s="55"/>
      <c r="Q26" s="190"/>
      <c r="R26" s="190"/>
    </row>
    <row r="27" spans="1:46" ht="20.25" customHeight="1">
      <c r="A27" s="27"/>
      <c r="B27" s="200" t="s">
        <v>137</v>
      </c>
      <c r="C27" s="208">
        <v>11</v>
      </c>
      <c r="D27" s="55">
        <v>263.14999999999998</v>
      </c>
      <c r="E27" s="55">
        <v>11</v>
      </c>
      <c r="F27" s="55">
        <v>209</v>
      </c>
      <c r="G27" s="55">
        <v>3</v>
      </c>
      <c r="H27" s="222">
        <v>54.15</v>
      </c>
      <c r="I27" s="55">
        <v>10</v>
      </c>
      <c r="J27" s="55">
        <v>462</v>
      </c>
      <c r="K27" s="55" t="s">
        <v>159</v>
      </c>
      <c r="L27" s="55" t="s">
        <v>159</v>
      </c>
      <c r="M27" s="55" t="s">
        <v>159</v>
      </c>
      <c r="N27" s="55" t="s">
        <v>159</v>
      </c>
      <c r="O27" s="55"/>
      <c r="P27" s="55"/>
      <c r="Q27" s="46"/>
      <c r="R27" s="190"/>
      <c r="S27" s="190"/>
      <c r="AT27" s="189"/>
    </row>
    <row r="28" spans="1:46" ht="20.25" customHeight="1">
      <c r="A28" s="27"/>
      <c r="B28" s="200" t="s">
        <v>136</v>
      </c>
      <c r="C28" s="208">
        <v>9</v>
      </c>
      <c r="D28" s="55">
        <v>392.46</v>
      </c>
      <c r="E28" s="55">
        <v>7</v>
      </c>
      <c r="F28" s="55">
        <v>276</v>
      </c>
      <c r="G28" s="55">
        <v>4</v>
      </c>
      <c r="H28" s="222">
        <v>116.46</v>
      </c>
      <c r="I28" s="55">
        <v>8</v>
      </c>
      <c r="J28" s="55" t="s">
        <v>159</v>
      </c>
      <c r="K28" s="55" t="s">
        <v>159</v>
      </c>
      <c r="L28" s="55" t="s">
        <v>159</v>
      </c>
      <c r="M28" s="55" t="s">
        <v>159</v>
      </c>
      <c r="N28" s="55" t="s">
        <v>159</v>
      </c>
      <c r="O28" s="55"/>
      <c r="P28" s="55"/>
      <c r="Q28" s="46"/>
      <c r="R28" s="190"/>
      <c r="S28" s="190"/>
      <c r="AT28" s="189"/>
    </row>
    <row r="29" spans="1:46" ht="20.25" customHeight="1">
      <c r="A29" s="27"/>
      <c r="B29" s="200" t="s">
        <v>5</v>
      </c>
      <c r="C29" s="208">
        <v>21</v>
      </c>
      <c r="D29" s="55" t="s">
        <v>159</v>
      </c>
      <c r="E29" s="55">
        <v>14</v>
      </c>
      <c r="F29" s="55">
        <v>339</v>
      </c>
      <c r="G29" s="55">
        <v>9</v>
      </c>
      <c r="H29" s="222" t="s">
        <v>159</v>
      </c>
      <c r="I29" s="55">
        <v>9</v>
      </c>
      <c r="J29" s="55" t="s">
        <v>159</v>
      </c>
      <c r="K29" s="55" t="s">
        <v>159</v>
      </c>
      <c r="L29" s="55" t="s">
        <v>159</v>
      </c>
      <c r="M29" s="55" t="s">
        <v>159</v>
      </c>
      <c r="N29" s="55" t="s">
        <v>159</v>
      </c>
      <c r="O29" s="55"/>
      <c r="P29" s="55"/>
      <c r="Q29" s="46"/>
      <c r="R29" s="190"/>
      <c r="S29" s="190"/>
      <c r="AT29" s="189"/>
    </row>
    <row r="30" spans="1:46" ht="20.25" customHeight="1">
      <c r="A30" s="27"/>
      <c r="B30" s="200" t="s">
        <v>29</v>
      </c>
      <c r="C30" s="208">
        <v>6</v>
      </c>
      <c r="D30" s="55" t="s">
        <v>159</v>
      </c>
      <c r="E30" s="55">
        <v>6</v>
      </c>
      <c r="F30" s="55">
        <v>191</v>
      </c>
      <c r="G30" s="55">
        <v>1</v>
      </c>
      <c r="H30" s="222" t="s">
        <v>159</v>
      </c>
      <c r="I30" s="55">
        <v>7</v>
      </c>
      <c r="J30" s="55">
        <v>255</v>
      </c>
      <c r="K30" s="55" t="s">
        <v>159</v>
      </c>
      <c r="L30" s="55" t="s">
        <v>159</v>
      </c>
      <c r="M30" s="55" t="s">
        <v>159</v>
      </c>
      <c r="N30" s="55" t="s">
        <v>159</v>
      </c>
      <c r="O30" s="55"/>
      <c r="P30" s="55"/>
      <c r="Q30" s="46"/>
      <c r="R30" s="190"/>
      <c r="S30" s="190"/>
      <c r="AT30" s="189"/>
    </row>
    <row r="31" spans="1:46" ht="20.25" customHeight="1">
      <c r="A31" s="27"/>
      <c r="B31" s="200" t="s">
        <v>44</v>
      </c>
      <c r="C31" s="208">
        <v>4</v>
      </c>
      <c r="D31" s="55">
        <v>100.5</v>
      </c>
      <c r="E31" s="55">
        <v>4</v>
      </c>
      <c r="F31" s="55">
        <v>77</v>
      </c>
      <c r="G31" s="55">
        <v>3</v>
      </c>
      <c r="H31" s="222">
        <v>23.5</v>
      </c>
      <c r="I31" s="55">
        <v>1</v>
      </c>
      <c r="J31" s="55" t="s">
        <v>159</v>
      </c>
      <c r="K31" s="55" t="s">
        <v>159</v>
      </c>
      <c r="L31" s="55" t="s">
        <v>159</v>
      </c>
      <c r="M31" s="55" t="s">
        <v>159</v>
      </c>
      <c r="N31" s="55" t="s">
        <v>159</v>
      </c>
      <c r="O31" s="55"/>
      <c r="P31" s="55"/>
      <c r="Q31" s="46"/>
      <c r="R31" s="190"/>
      <c r="S31" s="190"/>
      <c r="AT31" s="189"/>
    </row>
    <row r="32" spans="1:46" ht="20.25" customHeight="1">
      <c r="A32" s="27"/>
      <c r="B32" s="200" t="s">
        <v>110</v>
      </c>
      <c r="C32" s="208">
        <v>10</v>
      </c>
      <c r="D32" s="55">
        <v>215.05</v>
      </c>
      <c r="E32" s="55">
        <v>8</v>
      </c>
      <c r="F32" s="55">
        <v>114</v>
      </c>
      <c r="G32" s="55">
        <v>6</v>
      </c>
      <c r="H32" s="222">
        <v>101.05</v>
      </c>
      <c r="I32" s="55">
        <v>3</v>
      </c>
      <c r="J32" s="55">
        <v>72</v>
      </c>
      <c r="K32" s="55" t="s">
        <v>159</v>
      </c>
      <c r="L32" s="55" t="s">
        <v>159</v>
      </c>
      <c r="M32" s="55" t="s">
        <v>159</v>
      </c>
      <c r="N32" s="55" t="s">
        <v>159</v>
      </c>
      <c r="O32" s="55"/>
      <c r="P32" s="55"/>
      <c r="Q32" s="46"/>
      <c r="R32" s="190"/>
      <c r="S32" s="190"/>
      <c r="AT32" s="189"/>
    </row>
    <row r="33" spans="1:46" ht="20.25" customHeight="1">
      <c r="A33" s="27"/>
      <c r="B33" s="200" t="s">
        <v>138</v>
      </c>
      <c r="C33" s="208">
        <v>3</v>
      </c>
      <c r="D33" s="55" t="s">
        <v>159</v>
      </c>
      <c r="E33" s="55">
        <v>3</v>
      </c>
      <c r="F33" s="55">
        <v>121</v>
      </c>
      <c r="G33" s="55">
        <v>1</v>
      </c>
      <c r="H33" s="222" t="s">
        <v>159</v>
      </c>
      <c r="I33" s="55">
        <v>5</v>
      </c>
      <c r="J33" s="55">
        <v>457</v>
      </c>
      <c r="K33" s="55" t="s">
        <v>159</v>
      </c>
      <c r="L33" s="55" t="s">
        <v>159</v>
      </c>
      <c r="M33" s="55" t="s">
        <v>159</v>
      </c>
      <c r="N33" s="55" t="s">
        <v>159</v>
      </c>
      <c r="O33" s="55"/>
      <c r="P33" s="55"/>
      <c r="Q33" s="46"/>
      <c r="R33" s="190"/>
      <c r="S33" s="190"/>
      <c r="AT33" s="189"/>
    </row>
    <row r="34" spans="1:46" ht="20.25" customHeight="1">
      <c r="A34" s="27"/>
      <c r="B34" s="200" t="s">
        <v>68</v>
      </c>
      <c r="C34" s="208" t="s">
        <v>40</v>
      </c>
      <c r="D34" s="55" t="s">
        <v>40</v>
      </c>
      <c r="E34" s="55" t="s">
        <v>40</v>
      </c>
      <c r="F34" s="55" t="s">
        <v>40</v>
      </c>
      <c r="G34" s="55" t="s">
        <v>40</v>
      </c>
      <c r="H34" s="222" t="s">
        <v>40</v>
      </c>
      <c r="I34" s="55" t="s">
        <v>40</v>
      </c>
      <c r="J34" s="55" t="s">
        <v>40</v>
      </c>
      <c r="K34" s="55" t="s">
        <v>159</v>
      </c>
      <c r="L34" s="55" t="s">
        <v>159</v>
      </c>
      <c r="M34" s="55" t="s">
        <v>159</v>
      </c>
      <c r="N34" s="55" t="s">
        <v>159</v>
      </c>
      <c r="O34" s="55"/>
      <c r="P34" s="55"/>
      <c r="Q34" s="46"/>
      <c r="R34" s="190"/>
      <c r="S34" s="190"/>
      <c r="AT34" s="189"/>
    </row>
    <row r="35" spans="1:46" ht="20.25" customHeight="1">
      <c r="A35" s="195" t="s">
        <v>105</v>
      </c>
      <c r="B35" s="199"/>
      <c r="C35" s="208">
        <v>22</v>
      </c>
      <c r="D35" s="216">
        <v>866.6</v>
      </c>
      <c r="E35" s="216">
        <v>17</v>
      </c>
      <c r="F35" s="216">
        <v>597</v>
      </c>
      <c r="G35" s="216">
        <v>9</v>
      </c>
      <c r="H35" s="224">
        <v>269.60000000000002</v>
      </c>
      <c r="I35" s="216">
        <v>20</v>
      </c>
      <c r="J35" s="216">
        <v>807</v>
      </c>
      <c r="K35" s="216" t="s">
        <v>159</v>
      </c>
      <c r="L35" s="216" t="s">
        <v>159</v>
      </c>
      <c r="M35" s="216" t="s">
        <v>159</v>
      </c>
      <c r="N35" s="216" t="s">
        <v>159</v>
      </c>
      <c r="O35" s="216"/>
      <c r="P35" s="216"/>
      <c r="Q35" s="46"/>
      <c r="R35" s="190"/>
      <c r="S35" s="190"/>
      <c r="AT35" s="189"/>
    </row>
    <row r="36" spans="1:46" ht="20.25" customHeight="1">
      <c r="A36" s="195" t="s">
        <v>106</v>
      </c>
      <c r="B36" s="199"/>
      <c r="C36" s="208" t="s">
        <v>159</v>
      </c>
      <c r="D36" s="55" t="s">
        <v>159</v>
      </c>
      <c r="E36" s="55" t="s">
        <v>159</v>
      </c>
      <c r="F36" s="55" t="s">
        <v>159</v>
      </c>
      <c r="G36" s="55" t="s">
        <v>159</v>
      </c>
      <c r="H36" s="222" t="s">
        <v>159</v>
      </c>
      <c r="I36" s="55" t="s">
        <v>159</v>
      </c>
      <c r="J36" s="55" t="s">
        <v>159</v>
      </c>
      <c r="K36" s="55" t="s">
        <v>159</v>
      </c>
      <c r="L36" s="55" t="s">
        <v>159</v>
      </c>
      <c r="M36" s="55" t="s">
        <v>159</v>
      </c>
      <c r="N36" s="55" t="s">
        <v>159</v>
      </c>
      <c r="O36" s="55"/>
      <c r="P36" s="55"/>
      <c r="Q36" s="46"/>
      <c r="R36" s="190"/>
      <c r="S36" s="190"/>
      <c r="AT36" s="189"/>
    </row>
    <row r="37" spans="1:46" ht="20.25" customHeight="1">
      <c r="A37" s="196" t="s">
        <v>107</v>
      </c>
      <c r="B37" s="201"/>
      <c r="C37" s="209">
        <v>15</v>
      </c>
      <c r="D37" s="122">
        <v>286.60000000000002</v>
      </c>
      <c r="E37" s="122">
        <v>13</v>
      </c>
      <c r="F37" s="122">
        <v>256</v>
      </c>
      <c r="G37" s="122">
        <v>4</v>
      </c>
      <c r="H37" s="122">
        <v>30.6</v>
      </c>
      <c r="I37" s="122">
        <v>8</v>
      </c>
      <c r="J37" s="122">
        <v>307.05</v>
      </c>
      <c r="K37" s="122" t="s">
        <v>159</v>
      </c>
      <c r="L37" s="122" t="s">
        <v>159</v>
      </c>
      <c r="M37" s="122" t="s">
        <v>159</v>
      </c>
      <c r="N37" s="122" t="s">
        <v>159</v>
      </c>
      <c r="O37" s="55"/>
      <c r="P37" s="55"/>
      <c r="Q37" s="190"/>
      <c r="R37" s="190"/>
    </row>
    <row r="38" spans="1:46" ht="15.75" customHeight="1">
      <c r="A38" s="7"/>
      <c r="B38" s="7"/>
      <c r="C38" s="46"/>
      <c r="D38" s="46"/>
      <c r="E38" s="55"/>
      <c r="F38" s="55"/>
      <c r="G38" s="55"/>
      <c r="H38" s="55"/>
      <c r="I38" s="55"/>
      <c r="J38" s="55"/>
      <c r="K38" s="55"/>
      <c r="L38" s="55"/>
      <c r="N38" s="228"/>
      <c r="O38" s="228"/>
    </row>
    <row r="41" spans="1:46" ht="21.75" customHeight="1">
      <c r="A41" s="193" t="s">
        <v>130</v>
      </c>
      <c r="B41" s="198"/>
      <c r="C41" s="210" t="s">
        <v>120</v>
      </c>
      <c r="D41" s="213"/>
      <c r="E41" s="213"/>
      <c r="F41" s="213"/>
      <c r="G41" s="213"/>
      <c r="H41" s="223"/>
      <c r="I41" s="210" t="s">
        <v>118</v>
      </c>
      <c r="J41" s="213"/>
      <c r="K41" s="213"/>
      <c r="L41" s="213"/>
      <c r="M41" s="213"/>
      <c r="N41" s="213"/>
      <c r="O41" s="230"/>
      <c r="P41" s="23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</row>
    <row r="42" spans="1:46" ht="21.75" customHeight="1">
      <c r="A42" s="193"/>
      <c r="B42" s="198"/>
      <c r="C42" s="204" t="s">
        <v>193</v>
      </c>
      <c r="D42" s="214" t="s">
        <v>189</v>
      </c>
      <c r="E42" s="219" t="s">
        <v>195</v>
      </c>
      <c r="F42" s="221"/>
      <c r="G42" s="219" t="s">
        <v>86</v>
      </c>
      <c r="H42" s="221"/>
      <c r="I42" s="204" t="s">
        <v>193</v>
      </c>
      <c r="J42" s="214" t="s">
        <v>189</v>
      </c>
      <c r="K42" s="219" t="s">
        <v>195</v>
      </c>
      <c r="L42" s="221"/>
      <c r="M42" s="219" t="s">
        <v>86</v>
      </c>
      <c r="N42" s="227"/>
      <c r="O42" s="230"/>
      <c r="P42" s="230"/>
      <c r="Q42" s="190"/>
      <c r="R42" s="190"/>
    </row>
    <row r="43" spans="1:46" ht="48" customHeight="1">
      <c r="A43" s="193"/>
      <c r="B43" s="198"/>
      <c r="C43" s="211"/>
      <c r="D43" s="215"/>
      <c r="E43" s="119" t="s">
        <v>196</v>
      </c>
      <c r="F43" s="119" t="s">
        <v>189</v>
      </c>
      <c r="G43" s="119" t="s">
        <v>196</v>
      </c>
      <c r="H43" s="119" t="s">
        <v>189</v>
      </c>
      <c r="I43" s="211"/>
      <c r="J43" s="215"/>
      <c r="K43" s="119" t="s">
        <v>196</v>
      </c>
      <c r="L43" s="119" t="s">
        <v>189</v>
      </c>
      <c r="M43" s="119" t="s">
        <v>196</v>
      </c>
      <c r="N43" s="118" t="s">
        <v>189</v>
      </c>
      <c r="O43" s="231"/>
      <c r="P43" s="231"/>
      <c r="Q43" s="190"/>
      <c r="R43" s="190"/>
    </row>
    <row r="44" spans="1:46" ht="20.25" customHeight="1">
      <c r="A44" s="194" t="s">
        <v>43</v>
      </c>
      <c r="B44" s="32"/>
      <c r="C44" s="207">
        <v>1665</v>
      </c>
      <c r="D44" s="212">
        <v>198134.87</v>
      </c>
      <c r="E44" s="212">
        <v>1291</v>
      </c>
      <c r="F44" s="212">
        <v>177156</v>
      </c>
      <c r="G44" s="212">
        <v>804</v>
      </c>
      <c r="H44" s="212">
        <v>20978.87</v>
      </c>
      <c r="I44" s="212">
        <v>1345</v>
      </c>
      <c r="J44" s="212">
        <v>178575.13</v>
      </c>
      <c r="K44" s="212">
        <v>1272</v>
      </c>
      <c r="L44" s="212">
        <v>175721</v>
      </c>
      <c r="M44" s="212">
        <v>151</v>
      </c>
      <c r="N44" s="212">
        <v>2854.13</v>
      </c>
      <c r="O44" s="55"/>
      <c r="P44" s="55"/>
      <c r="Q44" s="190"/>
      <c r="R44" s="190"/>
    </row>
    <row r="45" spans="1:46" ht="20.25" customHeight="1">
      <c r="A45" s="195" t="s">
        <v>59</v>
      </c>
      <c r="B45" s="33"/>
      <c r="C45" s="208">
        <v>13</v>
      </c>
      <c r="D45" s="55">
        <v>319.89999999999998</v>
      </c>
      <c r="E45" s="55">
        <v>13</v>
      </c>
      <c r="F45" s="55">
        <v>298</v>
      </c>
      <c r="G45" s="55">
        <v>3</v>
      </c>
      <c r="H45" s="222">
        <v>21.9</v>
      </c>
      <c r="I45" s="55">
        <v>7</v>
      </c>
      <c r="J45" s="55" t="s">
        <v>159</v>
      </c>
      <c r="K45" s="55">
        <v>5</v>
      </c>
      <c r="L45" s="55">
        <v>439</v>
      </c>
      <c r="M45" s="55">
        <v>2</v>
      </c>
      <c r="N45" s="55" t="s">
        <v>159</v>
      </c>
      <c r="O45" s="55"/>
      <c r="P45" s="55"/>
      <c r="Q45" s="46"/>
      <c r="R45" s="190"/>
      <c r="S45" s="190"/>
      <c r="AT45" s="189"/>
    </row>
    <row r="46" spans="1:46" ht="20.25" customHeight="1">
      <c r="A46" s="195" t="s">
        <v>49</v>
      </c>
      <c r="B46" s="199"/>
      <c r="C46" s="208">
        <f>SUM(C47:C54)</f>
        <v>7</v>
      </c>
      <c r="D46" s="55" t="s">
        <v>40</v>
      </c>
      <c r="E46" s="55">
        <f>SUM(E47:E54)</f>
        <v>7</v>
      </c>
      <c r="F46" s="55">
        <f>SUM(F47:F54)</f>
        <v>51</v>
      </c>
      <c r="G46" s="55">
        <f>SUM(G47:G54)</f>
        <v>2</v>
      </c>
      <c r="H46" s="55" t="s">
        <v>40</v>
      </c>
      <c r="I46" s="55">
        <f>SUM(I47:I54)</f>
        <v>6</v>
      </c>
      <c r="J46" s="55">
        <f>SUM(J47:J54)</f>
        <v>116</v>
      </c>
      <c r="K46" s="55">
        <f>SUM(K47:K54)</f>
        <v>4</v>
      </c>
      <c r="L46" s="55" t="s">
        <v>40</v>
      </c>
      <c r="M46" s="55">
        <f>SUM(M47:M54)</f>
        <v>2</v>
      </c>
      <c r="N46" s="55" t="s">
        <v>40</v>
      </c>
      <c r="O46" s="55"/>
      <c r="P46" s="55"/>
      <c r="Q46" s="190"/>
      <c r="R46" s="190"/>
    </row>
    <row r="47" spans="1:46" ht="20.25" customHeight="1">
      <c r="A47" s="27"/>
      <c r="B47" s="200" t="s">
        <v>137</v>
      </c>
      <c r="C47" s="208">
        <v>2</v>
      </c>
      <c r="D47" s="55" t="s">
        <v>159</v>
      </c>
      <c r="E47" s="55">
        <v>2</v>
      </c>
      <c r="F47" s="55" t="s">
        <v>159</v>
      </c>
      <c r="G47" s="55" t="s">
        <v>40</v>
      </c>
      <c r="H47" s="222" t="s">
        <v>40</v>
      </c>
      <c r="I47" s="55" t="s">
        <v>40</v>
      </c>
      <c r="J47" s="55" t="s">
        <v>40</v>
      </c>
      <c r="K47" s="55" t="s">
        <v>40</v>
      </c>
      <c r="L47" s="55" t="s">
        <v>40</v>
      </c>
      <c r="M47" s="55" t="s">
        <v>40</v>
      </c>
      <c r="N47" s="55" t="s">
        <v>40</v>
      </c>
      <c r="O47" s="55"/>
      <c r="P47" s="55"/>
      <c r="Q47" s="46"/>
      <c r="R47" s="190"/>
      <c r="S47" s="190"/>
      <c r="AT47" s="189"/>
    </row>
    <row r="48" spans="1:46" ht="20.25" customHeight="1">
      <c r="A48" s="27"/>
      <c r="B48" s="200" t="s">
        <v>136</v>
      </c>
      <c r="C48" s="208">
        <v>3</v>
      </c>
      <c r="D48" s="55" t="s">
        <v>159</v>
      </c>
      <c r="E48" s="55">
        <v>3</v>
      </c>
      <c r="F48" s="55">
        <v>51</v>
      </c>
      <c r="G48" s="55">
        <v>1</v>
      </c>
      <c r="H48" s="222" t="s">
        <v>159</v>
      </c>
      <c r="I48" s="55">
        <v>3</v>
      </c>
      <c r="J48" s="55">
        <v>116</v>
      </c>
      <c r="K48" s="55">
        <v>2</v>
      </c>
      <c r="L48" s="55" t="s">
        <v>159</v>
      </c>
      <c r="M48" s="55">
        <v>1</v>
      </c>
      <c r="N48" s="55" t="s">
        <v>159</v>
      </c>
      <c r="O48" s="55"/>
      <c r="P48" s="55"/>
      <c r="Q48" s="46"/>
      <c r="R48" s="190"/>
      <c r="S48" s="190"/>
      <c r="AT48" s="189"/>
    </row>
    <row r="49" spans="1:46" ht="20.25" customHeight="1">
      <c r="A49" s="27"/>
      <c r="B49" s="200" t="s">
        <v>5</v>
      </c>
      <c r="C49" s="208">
        <v>1</v>
      </c>
      <c r="D49" s="55" t="s">
        <v>159</v>
      </c>
      <c r="E49" s="55">
        <v>1</v>
      </c>
      <c r="F49" s="55" t="s">
        <v>159</v>
      </c>
      <c r="G49" s="55" t="s">
        <v>40</v>
      </c>
      <c r="H49" s="222" t="s">
        <v>40</v>
      </c>
      <c r="I49" s="55" t="s">
        <v>40</v>
      </c>
      <c r="J49" s="55" t="s">
        <v>40</v>
      </c>
      <c r="K49" s="55" t="s">
        <v>40</v>
      </c>
      <c r="L49" s="55" t="s">
        <v>40</v>
      </c>
      <c r="M49" s="55" t="s">
        <v>40</v>
      </c>
      <c r="N49" s="55" t="s">
        <v>40</v>
      </c>
      <c r="O49" s="55"/>
      <c r="P49" s="55"/>
      <c r="Q49" s="46"/>
      <c r="R49" s="190"/>
      <c r="S49" s="190"/>
      <c r="AT49" s="189"/>
    </row>
    <row r="50" spans="1:46" ht="20.25" customHeight="1">
      <c r="A50" s="27"/>
      <c r="B50" s="200" t="s">
        <v>29</v>
      </c>
      <c r="C50" s="208" t="s">
        <v>40</v>
      </c>
      <c r="D50" s="55" t="s">
        <v>40</v>
      </c>
      <c r="E50" s="55" t="s">
        <v>40</v>
      </c>
      <c r="F50" s="55" t="s">
        <v>40</v>
      </c>
      <c r="G50" s="55" t="s">
        <v>40</v>
      </c>
      <c r="H50" s="222" t="s">
        <v>40</v>
      </c>
      <c r="I50" s="55" t="s">
        <v>40</v>
      </c>
      <c r="J50" s="55" t="s">
        <v>40</v>
      </c>
      <c r="K50" s="55" t="s">
        <v>40</v>
      </c>
      <c r="L50" s="55" t="s">
        <v>40</v>
      </c>
      <c r="M50" s="55" t="s">
        <v>40</v>
      </c>
      <c r="N50" s="55" t="s">
        <v>40</v>
      </c>
      <c r="O50" s="55"/>
      <c r="P50" s="55"/>
      <c r="Q50" s="46"/>
      <c r="R50" s="190"/>
      <c r="S50" s="190"/>
      <c r="AT50" s="189"/>
    </row>
    <row r="51" spans="1:46" ht="20.25" customHeight="1">
      <c r="A51" s="27"/>
      <c r="B51" s="200" t="s">
        <v>44</v>
      </c>
      <c r="C51" s="208" t="s">
        <v>40</v>
      </c>
      <c r="D51" s="55" t="s">
        <v>40</v>
      </c>
      <c r="E51" s="55" t="s">
        <v>40</v>
      </c>
      <c r="F51" s="55" t="s">
        <v>40</v>
      </c>
      <c r="G51" s="55" t="s">
        <v>40</v>
      </c>
      <c r="H51" s="222" t="s">
        <v>40</v>
      </c>
      <c r="I51" s="55">
        <v>1</v>
      </c>
      <c r="J51" s="55" t="s">
        <v>159</v>
      </c>
      <c r="K51" s="55" t="s">
        <v>40</v>
      </c>
      <c r="L51" s="55" t="s">
        <v>40</v>
      </c>
      <c r="M51" s="55">
        <v>1</v>
      </c>
      <c r="N51" s="55" t="s">
        <v>159</v>
      </c>
      <c r="O51" s="55"/>
      <c r="P51" s="55"/>
      <c r="Q51" s="46"/>
      <c r="R51" s="190"/>
      <c r="S51" s="190"/>
      <c r="AT51" s="189"/>
    </row>
    <row r="52" spans="1:46" ht="20.25" customHeight="1">
      <c r="A52" s="27"/>
      <c r="B52" s="200" t="s">
        <v>110</v>
      </c>
      <c r="C52" s="208">
        <v>1</v>
      </c>
      <c r="D52" s="55" t="s">
        <v>159</v>
      </c>
      <c r="E52" s="55">
        <v>1</v>
      </c>
      <c r="F52" s="55" t="s">
        <v>159</v>
      </c>
      <c r="G52" s="55">
        <v>1</v>
      </c>
      <c r="H52" s="222" t="s">
        <v>159</v>
      </c>
      <c r="I52" s="55">
        <v>1</v>
      </c>
      <c r="J52" s="55" t="s">
        <v>159</v>
      </c>
      <c r="K52" s="55">
        <v>1</v>
      </c>
      <c r="L52" s="55" t="s">
        <v>159</v>
      </c>
      <c r="M52" s="55" t="s">
        <v>40</v>
      </c>
      <c r="N52" s="55" t="s">
        <v>40</v>
      </c>
      <c r="O52" s="55"/>
      <c r="P52" s="55"/>
      <c r="Q52" s="46"/>
      <c r="R52" s="190"/>
      <c r="S52" s="190"/>
      <c r="AT52" s="189"/>
    </row>
    <row r="53" spans="1:46" ht="20.25" customHeight="1">
      <c r="A53" s="27"/>
      <c r="B53" s="200" t="s">
        <v>138</v>
      </c>
      <c r="C53" s="208" t="s">
        <v>40</v>
      </c>
      <c r="D53" s="55" t="s">
        <v>40</v>
      </c>
      <c r="E53" s="55" t="s">
        <v>40</v>
      </c>
      <c r="F53" s="55" t="s">
        <v>40</v>
      </c>
      <c r="G53" s="55" t="s">
        <v>40</v>
      </c>
      <c r="H53" s="222" t="s">
        <v>40</v>
      </c>
      <c r="I53" s="55">
        <v>1</v>
      </c>
      <c r="J53" s="55" t="s">
        <v>159</v>
      </c>
      <c r="K53" s="55">
        <v>1</v>
      </c>
      <c r="L53" s="55" t="s">
        <v>159</v>
      </c>
      <c r="M53" s="55" t="s">
        <v>40</v>
      </c>
      <c r="N53" s="55" t="s">
        <v>40</v>
      </c>
      <c r="O53" s="55"/>
      <c r="P53" s="55"/>
      <c r="Q53" s="46"/>
      <c r="R53" s="190"/>
      <c r="S53" s="190"/>
      <c r="AT53" s="189"/>
    </row>
    <row r="54" spans="1:46" ht="20.25" customHeight="1">
      <c r="A54" s="27"/>
      <c r="B54" s="200" t="s">
        <v>68</v>
      </c>
      <c r="C54" s="208" t="s">
        <v>40</v>
      </c>
      <c r="D54" s="55" t="s">
        <v>40</v>
      </c>
      <c r="E54" s="55" t="s">
        <v>40</v>
      </c>
      <c r="F54" s="55" t="s">
        <v>40</v>
      </c>
      <c r="G54" s="55" t="s">
        <v>40</v>
      </c>
      <c r="H54" s="222" t="s">
        <v>40</v>
      </c>
      <c r="I54" s="55" t="s">
        <v>40</v>
      </c>
      <c r="J54" s="55" t="s">
        <v>40</v>
      </c>
      <c r="K54" s="55" t="s">
        <v>40</v>
      </c>
      <c r="L54" s="55" t="s">
        <v>40</v>
      </c>
      <c r="M54" s="55" t="s">
        <v>40</v>
      </c>
      <c r="N54" s="55" t="s">
        <v>40</v>
      </c>
      <c r="O54" s="55"/>
      <c r="P54" s="55"/>
      <c r="Q54" s="46"/>
      <c r="R54" s="190"/>
      <c r="S54" s="190"/>
      <c r="AT54" s="189"/>
    </row>
    <row r="55" spans="1:46" ht="20.25" customHeight="1">
      <c r="A55" s="195" t="s">
        <v>105</v>
      </c>
      <c r="B55" s="199"/>
      <c r="C55" s="208">
        <v>5</v>
      </c>
      <c r="D55" s="216">
        <v>91</v>
      </c>
      <c r="E55" s="216">
        <v>5</v>
      </c>
      <c r="F55" s="216" t="s">
        <v>159</v>
      </c>
      <c r="G55" s="216">
        <v>1</v>
      </c>
      <c r="H55" s="224" t="s">
        <v>159</v>
      </c>
      <c r="I55" s="216" t="s">
        <v>40</v>
      </c>
      <c r="J55" s="216" t="s">
        <v>40</v>
      </c>
      <c r="K55" s="216" t="s">
        <v>40</v>
      </c>
      <c r="L55" s="216" t="s">
        <v>40</v>
      </c>
      <c r="M55" s="216" t="s">
        <v>40</v>
      </c>
      <c r="N55" s="216" t="s">
        <v>40</v>
      </c>
      <c r="O55" s="216"/>
      <c r="P55" s="216"/>
      <c r="Q55" s="46"/>
      <c r="R55" s="190"/>
      <c r="S55" s="190"/>
      <c r="AT55" s="189"/>
    </row>
    <row r="56" spans="1:46" ht="20.25" customHeight="1">
      <c r="A56" s="195" t="s">
        <v>106</v>
      </c>
      <c r="B56" s="199"/>
      <c r="C56" s="208" t="s">
        <v>159</v>
      </c>
      <c r="D56" s="55" t="s">
        <v>159</v>
      </c>
      <c r="E56" s="55" t="s">
        <v>159</v>
      </c>
      <c r="F56" s="55" t="s">
        <v>159</v>
      </c>
      <c r="G56" s="55" t="s">
        <v>159</v>
      </c>
      <c r="H56" s="222" t="s">
        <v>159</v>
      </c>
      <c r="I56" s="55" t="s">
        <v>159</v>
      </c>
      <c r="J56" s="55" t="s">
        <v>159</v>
      </c>
      <c r="K56" s="55" t="s">
        <v>159</v>
      </c>
      <c r="L56" s="55" t="s">
        <v>159</v>
      </c>
      <c r="M56" s="55" t="s">
        <v>159</v>
      </c>
      <c r="N56" s="55" t="s">
        <v>159</v>
      </c>
      <c r="O56" s="55"/>
      <c r="P56" s="55"/>
      <c r="Q56" s="46"/>
      <c r="R56" s="190"/>
      <c r="S56" s="190"/>
      <c r="AT56" s="189"/>
    </row>
    <row r="57" spans="1:46" ht="20.25" customHeight="1">
      <c r="A57" s="196" t="s">
        <v>107</v>
      </c>
      <c r="B57" s="201"/>
      <c r="C57" s="209">
        <v>1</v>
      </c>
      <c r="D57" s="122" t="s">
        <v>159</v>
      </c>
      <c r="E57" s="122">
        <v>1</v>
      </c>
      <c r="F57" s="122" t="s">
        <v>159</v>
      </c>
      <c r="G57" s="122" t="s">
        <v>40</v>
      </c>
      <c r="H57" s="122" t="s">
        <v>40</v>
      </c>
      <c r="I57" s="122">
        <v>1</v>
      </c>
      <c r="J57" s="122" t="s">
        <v>159</v>
      </c>
      <c r="K57" s="122">
        <v>1</v>
      </c>
      <c r="L57" s="122" t="s">
        <v>159</v>
      </c>
      <c r="M57" s="122" t="s">
        <v>40</v>
      </c>
      <c r="N57" s="122" t="s">
        <v>40</v>
      </c>
      <c r="O57" s="55"/>
      <c r="P57" s="55"/>
      <c r="Q57" s="190"/>
      <c r="R57" s="190"/>
    </row>
    <row r="58" spans="1:46" ht="20.25" customHeight="1">
      <c r="N58" s="229" t="s">
        <v>203</v>
      </c>
    </row>
  </sheetData>
  <mergeCells count="62">
    <mergeCell ref="A1:P1"/>
    <mergeCell ref="E3:F3"/>
    <mergeCell ref="G3:H3"/>
    <mergeCell ref="I3:J3"/>
    <mergeCell ref="K3:L3"/>
    <mergeCell ref="M3:N3"/>
    <mergeCell ref="O3:P3"/>
    <mergeCell ref="A6:B6"/>
    <mergeCell ref="A7:B7"/>
    <mergeCell ref="A8:B8"/>
    <mergeCell ref="A17:B17"/>
    <mergeCell ref="A18:B18"/>
    <mergeCell ref="A19:B19"/>
    <mergeCell ref="C21:H21"/>
    <mergeCell ref="I21:N21"/>
    <mergeCell ref="E22:F22"/>
    <mergeCell ref="G22:H22"/>
    <mergeCell ref="K22:L22"/>
    <mergeCell ref="M22:N22"/>
    <mergeCell ref="A24:B24"/>
    <mergeCell ref="A25:B25"/>
    <mergeCell ref="A26:B26"/>
    <mergeCell ref="A35:B35"/>
    <mergeCell ref="A36:B36"/>
    <mergeCell ref="A37:B37"/>
    <mergeCell ref="C41:H41"/>
    <mergeCell ref="I41:N41"/>
    <mergeCell ref="E42:F42"/>
    <mergeCell ref="G42:H42"/>
    <mergeCell ref="K42:L42"/>
    <mergeCell ref="M42:N42"/>
    <mergeCell ref="A44:B44"/>
    <mergeCell ref="A45:B45"/>
    <mergeCell ref="A46:B46"/>
    <mergeCell ref="A55:B55"/>
    <mergeCell ref="A56:B56"/>
    <mergeCell ref="A57:B57"/>
    <mergeCell ref="A3:B5"/>
    <mergeCell ref="C3:C5"/>
    <mergeCell ref="D3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A21:B23"/>
    <mergeCell ref="C22:C23"/>
    <mergeCell ref="D22:D23"/>
    <mergeCell ref="I22:I23"/>
    <mergeCell ref="J22:J23"/>
    <mergeCell ref="A41:B43"/>
    <mergeCell ref="C42:C43"/>
    <mergeCell ref="D42:D43"/>
    <mergeCell ref="I42:I43"/>
    <mergeCell ref="J42:J43"/>
  </mergeCells>
  <phoneticPr fontId="2"/>
  <pageMargins left="0.47244094488188976" right="0.47244094488188976" top="0.55118110236220463" bottom="0.43307086614173218" header="0.23622047244094488" footer="0.15748031496062992"/>
  <pageSetup paperSize="9" scale="68" fitToWidth="1" fitToHeight="0" orientation="landscape" usePrinterDefaults="1" r:id="rId1"/>
  <headerFooter alignWithMargins="0"/>
  <rowBreaks count="1" manualBreakCount="1">
    <brk id="38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29"/>
  <sheetViews>
    <sheetView zoomScale="85" zoomScaleNormal="85" workbookViewId="0">
      <selection sqref="A1:H1"/>
    </sheetView>
  </sheetViews>
  <sheetFormatPr defaultRowHeight="13.5"/>
  <cols>
    <col min="1" max="1" width="9" style="241" customWidth="1"/>
    <col min="2" max="2" width="9" style="15" customWidth="1"/>
    <col min="3" max="13" width="11.375" style="15" customWidth="1"/>
    <col min="14" max="16384" width="9" style="15" customWidth="1"/>
  </cols>
  <sheetData>
    <row r="1" spans="1:13" ht="42" customHeight="1">
      <c r="A1" s="243" t="s">
        <v>204</v>
      </c>
      <c r="B1" s="245"/>
      <c r="C1" s="245"/>
      <c r="D1" s="245"/>
      <c r="E1" s="245"/>
      <c r="F1" s="245"/>
      <c r="G1" s="245"/>
      <c r="H1" s="245"/>
      <c r="I1" s="57"/>
      <c r="J1" s="57"/>
    </row>
    <row r="2" spans="1:13" s="242" customFormat="1" ht="14.25" customHeight="1">
      <c r="A2" s="244"/>
      <c r="B2" s="244"/>
      <c r="C2" s="244"/>
      <c r="D2" s="247"/>
      <c r="E2" s="244"/>
      <c r="F2" s="244"/>
      <c r="G2" s="249"/>
      <c r="H2" s="249"/>
      <c r="I2" s="244"/>
      <c r="J2" s="250"/>
      <c r="K2" s="58" t="s">
        <v>183</v>
      </c>
      <c r="L2" s="58"/>
      <c r="M2" s="58"/>
    </row>
    <row r="3" spans="1:13" s="1" customFormat="1" ht="15.75" customHeight="1">
      <c r="A3" s="193" t="s">
        <v>119</v>
      </c>
      <c r="B3" s="198"/>
      <c r="C3" s="107" t="s">
        <v>63</v>
      </c>
      <c r="D3" s="107"/>
      <c r="E3" s="107" t="s">
        <v>30</v>
      </c>
      <c r="F3" s="107"/>
      <c r="G3" s="107" t="s">
        <v>71</v>
      </c>
      <c r="H3" s="107"/>
      <c r="I3" s="107" t="s">
        <v>45</v>
      </c>
      <c r="J3" s="107"/>
      <c r="K3" s="107" t="s">
        <v>85</v>
      </c>
      <c r="L3" s="107"/>
      <c r="M3" s="251" t="s">
        <v>41</v>
      </c>
    </row>
    <row r="4" spans="1:13" s="2" customFormat="1" ht="27" customHeight="1">
      <c r="A4" s="193"/>
      <c r="B4" s="198"/>
      <c r="C4" s="119" t="str">
        <v>飼　　養
経営体数</v>
      </c>
      <c r="D4" s="107" t="s">
        <v>77</v>
      </c>
      <c r="E4" s="119" t="str">
        <v>飼　　養
経営体数</v>
      </c>
      <c r="F4" s="107" t="s">
        <v>77</v>
      </c>
      <c r="G4" s="119" t="str">
        <v>飼　　養
経営体数</v>
      </c>
      <c r="H4" s="107" t="s">
        <v>77</v>
      </c>
      <c r="I4" s="119" t="str">
        <v>飼　　養
経営体数</v>
      </c>
      <c r="J4" s="119" t="s">
        <v>114</v>
      </c>
      <c r="K4" s="119" t="str">
        <v>出荷した
経営体数</v>
      </c>
      <c r="L4" s="119" t="s">
        <v>115</v>
      </c>
      <c r="M4" s="252"/>
    </row>
    <row r="5" spans="1:13" s="2" customFormat="1" ht="27" customHeight="1">
      <c r="A5" s="193"/>
      <c r="B5" s="198"/>
      <c r="C5" s="119"/>
      <c r="D5" s="248"/>
      <c r="E5" s="119"/>
      <c r="F5" s="107"/>
      <c r="G5" s="119"/>
      <c r="H5" s="107"/>
      <c r="I5" s="119"/>
      <c r="J5" s="107"/>
      <c r="K5" s="119"/>
      <c r="L5" s="107"/>
      <c r="M5" s="253"/>
    </row>
    <row r="6" spans="1:13" s="2" customFormat="1" ht="16.5" customHeight="1">
      <c r="A6" s="194" t="s">
        <v>43</v>
      </c>
      <c r="B6" s="32"/>
      <c r="C6" s="207">
        <v>170</v>
      </c>
      <c r="D6" s="212">
        <v>7628</v>
      </c>
      <c r="E6" s="212">
        <v>196</v>
      </c>
      <c r="F6" s="212">
        <v>14237</v>
      </c>
      <c r="G6" s="212">
        <v>64</v>
      </c>
      <c r="H6" s="212">
        <v>105168</v>
      </c>
      <c r="I6" s="212">
        <v>102</v>
      </c>
      <c r="J6" s="212">
        <v>69570</v>
      </c>
      <c r="K6" s="212">
        <v>2</v>
      </c>
      <c r="L6" s="212">
        <v>103</v>
      </c>
      <c r="M6" s="212">
        <v>107</v>
      </c>
    </row>
    <row r="7" spans="1:13" s="3" customFormat="1" ht="16.5" customHeight="1">
      <c r="A7" s="195" t="s">
        <v>59</v>
      </c>
      <c r="B7" s="33"/>
      <c r="C7" s="208">
        <v>9</v>
      </c>
      <c r="D7" s="55">
        <v>439</v>
      </c>
      <c r="E7" s="55">
        <v>13</v>
      </c>
      <c r="F7" s="55" t="s">
        <v>159</v>
      </c>
      <c r="G7" s="55">
        <v>2</v>
      </c>
      <c r="H7" s="55" t="s">
        <v>159</v>
      </c>
      <c r="I7" s="55">
        <v>5</v>
      </c>
      <c r="J7" s="55">
        <v>46</v>
      </c>
      <c r="K7" s="55" t="s">
        <v>159</v>
      </c>
      <c r="L7" s="55" t="s">
        <v>159</v>
      </c>
      <c r="M7" s="55">
        <v>15</v>
      </c>
    </row>
    <row r="8" spans="1:13" s="4" customFormat="1" ht="16.5" customHeight="1">
      <c r="A8" s="195" t="s">
        <v>49</v>
      </c>
      <c r="B8" s="33"/>
      <c r="C8" s="208">
        <v>4</v>
      </c>
      <c r="D8" s="55" t="s">
        <v>159</v>
      </c>
      <c r="E8" s="55">
        <v>7</v>
      </c>
      <c r="F8" s="55">
        <v>47</v>
      </c>
      <c r="G8" s="55">
        <v>1</v>
      </c>
      <c r="H8" s="55" t="s">
        <v>159</v>
      </c>
      <c r="I8" s="55">
        <v>5</v>
      </c>
      <c r="J8" s="55" t="s">
        <v>159</v>
      </c>
      <c r="K8" s="55" t="str">
        <v>-</v>
      </c>
      <c r="L8" s="55" t="str">
        <v>-</v>
      </c>
      <c r="M8" s="55">
        <v>7</v>
      </c>
    </row>
    <row r="9" spans="1:13" s="4" customFormat="1" ht="16.5" customHeight="1">
      <c r="A9" s="27"/>
      <c r="B9" s="200" t="s">
        <v>137</v>
      </c>
      <c r="C9" s="208" t="s">
        <v>40</v>
      </c>
      <c r="D9" s="55" t="s">
        <v>40</v>
      </c>
      <c r="E9" s="55">
        <v>1</v>
      </c>
      <c r="F9" s="55" t="s">
        <v>159</v>
      </c>
      <c r="G9" s="55" t="s">
        <v>40</v>
      </c>
      <c r="H9" s="55" t="s">
        <v>40</v>
      </c>
      <c r="I9" s="55" t="s">
        <v>40</v>
      </c>
      <c r="J9" s="55" t="s">
        <v>40</v>
      </c>
      <c r="K9" s="55" t="s">
        <v>159</v>
      </c>
      <c r="L9" s="55" t="s">
        <v>159</v>
      </c>
      <c r="M9" s="55" t="s">
        <v>40</v>
      </c>
    </row>
    <row r="10" spans="1:13" s="4" customFormat="1" ht="16.5" customHeight="1">
      <c r="A10" s="27"/>
      <c r="B10" s="200" t="s">
        <v>136</v>
      </c>
      <c r="C10" s="208" t="s">
        <v>40</v>
      </c>
      <c r="D10" s="55" t="s">
        <v>40</v>
      </c>
      <c r="E10" s="55" t="s">
        <v>40</v>
      </c>
      <c r="F10" s="55" t="s">
        <v>40</v>
      </c>
      <c r="G10" s="55" t="s">
        <v>40</v>
      </c>
      <c r="H10" s="55" t="s">
        <v>40</v>
      </c>
      <c r="I10" s="55" t="s">
        <v>40</v>
      </c>
      <c r="J10" s="55" t="s">
        <v>40</v>
      </c>
      <c r="K10" s="55" t="s">
        <v>159</v>
      </c>
      <c r="L10" s="55" t="s">
        <v>159</v>
      </c>
      <c r="M10" s="55" t="s">
        <v>40</v>
      </c>
    </row>
    <row r="11" spans="1:13" s="4" customFormat="1" ht="16.5" customHeight="1">
      <c r="A11" s="27"/>
      <c r="B11" s="200" t="s">
        <v>5</v>
      </c>
      <c r="C11" s="208">
        <v>2</v>
      </c>
      <c r="D11" s="55" t="s">
        <v>159</v>
      </c>
      <c r="E11" s="55">
        <v>3</v>
      </c>
      <c r="F11" s="55">
        <v>47</v>
      </c>
      <c r="G11" s="55" t="s">
        <v>40</v>
      </c>
      <c r="H11" s="55" t="s">
        <v>40</v>
      </c>
      <c r="I11" s="55">
        <v>1</v>
      </c>
      <c r="J11" s="55" t="s">
        <v>159</v>
      </c>
      <c r="K11" s="55" t="s">
        <v>159</v>
      </c>
      <c r="L11" s="55" t="s">
        <v>159</v>
      </c>
      <c r="M11" s="55">
        <v>4</v>
      </c>
    </row>
    <row r="12" spans="1:13" s="4" customFormat="1" ht="16.5" customHeight="1">
      <c r="A12" s="27"/>
      <c r="B12" s="200" t="s">
        <v>29</v>
      </c>
      <c r="C12" s="208" t="s">
        <v>40</v>
      </c>
      <c r="D12" s="55" t="s">
        <v>40</v>
      </c>
      <c r="E12" s="55">
        <v>1</v>
      </c>
      <c r="F12" s="55" t="s">
        <v>159</v>
      </c>
      <c r="G12" s="55" t="s">
        <v>40</v>
      </c>
      <c r="H12" s="55" t="s">
        <v>40</v>
      </c>
      <c r="I12" s="55" t="s">
        <v>40</v>
      </c>
      <c r="J12" s="55" t="s">
        <v>40</v>
      </c>
      <c r="K12" s="55" t="s">
        <v>159</v>
      </c>
      <c r="L12" s="55" t="s">
        <v>159</v>
      </c>
      <c r="M12" s="55">
        <v>2</v>
      </c>
    </row>
    <row r="13" spans="1:13" s="4" customFormat="1" ht="16.5" customHeight="1">
      <c r="A13" s="27"/>
      <c r="B13" s="200" t="s">
        <v>44</v>
      </c>
      <c r="C13" s="208" t="s">
        <v>40</v>
      </c>
      <c r="D13" s="55" t="s">
        <v>40</v>
      </c>
      <c r="E13" s="55" t="s">
        <v>40</v>
      </c>
      <c r="F13" s="55" t="s">
        <v>40</v>
      </c>
      <c r="G13" s="55" t="s">
        <v>40</v>
      </c>
      <c r="H13" s="55" t="s">
        <v>40</v>
      </c>
      <c r="I13" s="55">
        <v>2</v>
      </c>
      <c r="J13" s="55" t="s">
        <v>159</v>
      </c>
      <c r="K13" s="55" t="s">
        <v>159</v>
      </c>
      <c r="L13" s="55" t="s">
        <v>159</v>
      </c>
      <c r="M13" s="55" t="s">
        <v>40</v>
      </c>
    </row>
    <row r="14" spans="1:13" s="4" customFormat="1" ht="16.5" customHeight="1">
      <c r="A14" s="27"/>
      <c r="B14" s="200" t="s">
        <v>110</v>
      </c>
      <c r="C14" s="208">
        <v>2</v>
      </c>
      <c r="D14" s="55" t="s">
        <v>159</v>
      </c>
      <c r="E14" s="55">
        <v>2</v>
      </c>
      <c r="F14" s="55" t="s">
        <v>159</v>
      </c>
      <c r="G14" s="55">
        <v>1</v>
      </c>
      <c r="H14" s="55" t="s">
        <v>159</v>
      </c>
      <c r="I14" s="55">
        <v>2</v>
      </c>
      <c r="J14" s="55" t="s">
        <v>159</v>
      </c>
      <c r="K14" s="55" t="s">
        <v>159</v>
      </c>
      <c r="L14" s="55" t="s">
        <v>159</v>
      </c>
      <c r="M14" s="55">
        <v>1</v>
      </c>
    </row>
    <row r="15" spans="1:13" s="4" customFormat="1" ht="16.5" customHeight="1">
      <c r="A15" s="27"/>
      <c r="B15" s="200" t="s">
        <v>138</v>
      </c>
      <c r="C15" s="208" t="s">
        <v>40</v>
      </c>
      <c r="D15" s="55" t="s">
        <v>40</v>
      </c>
      <c r="E15" s="55" t="s">
        <v>40</v>
      </c>
      <c r="F15" s="55" t="s">
        <v>40</v>
      </c>
      <c r="G15" s="55" t="s">
        <v>40</v>
      </c>
      <c r="H15" s="55" t="s">
        <v>40</v>
      </c>
      <c r="I15" s="55" t="s">
        <v>40</v>
      </c>
      <c r="J15" s="55" t="s">
        <v>40</v>
      </c>
      <c r="K15" s="55" t="s">
        <v>159</v>
      </c>
      <c r="L15" s="55" t="s">
        <v>159</v>
      </c>
      <c r="M15" s="55" t="s">
        <v>40</v>
      </c>
    </row>
    <row r="16" spans="1:13" s="4" customFormat="1" ht="16.5" customHeight="1">
      <c r="A16" s="27"/>
      <c r="B16" s="200" t="s">
        <v>68</v>
      </c>
      <c r="C16" s="208" t="s">
        <v>40</v>
      </c>
      <c r="D16" s="55" t="s">
        <v>40</v>
      </c>
      <c r="E16" s="55" t="s">
        <v>40</v>
      </c>
      <c r="F16" s="55" t="s">
        <v>40</v>
      </c>
      <c r="G16" s="55" t="s">
        <v>40</v>
      </c>
      <c r="H16" s="55" t="s">
        <v>40</v>
      </c>
      <c r="I16" s="55" t="s">
        <v>40</v>
      </c>
      <c r="J16" s="55" t="s">
        <v>40</v>
      </c>
      <c r="K16" s="55" t="s">
        <v>159</v>
      </c>
      <c r="L16" s="55" t="s">
        <v>159</v>
      </c>
      <c r="M16" s="55" t="s">
        <v>40</v>
      </c>
    </row>
    <row r="17" spans="1:13" s="4" customFormat="1" ht="16.5" customHeight="1">
      <c r="A17" s="195" t="s">
        <v>105</v>
      </c>
      <c r="B17" s="33"/>
      <c r="C17" s="208">
        <v>3</v>
      </c>
      <c r="D17" s="55">
        <v>191</v>
      </c>
      <c r="E17" s="55">
        <v>5</v>
      </c>
      <c r="F17" s="55" t="s">
        <v>159</v>
      </c>
      <c r="G17" s="55">
        <v>1</v>
      </c>
      <c r="H17" s="55" t="s">
        <v>159</v>
      </c>
      <c r="I17" s="55" t="s">
        <v>40</v>
      </c>
      <c r="J17" s="55" t="s">
        <v>40</v>
      </c>
      <c r="K17" s="55" t="s">
        <v>159</v>
      </c>
      <c r="L17" s="55" t="s">
        <v>159</v>
      </c>
      <c r="M17" s="55">
        <v>3</v>
      </c>
    </row>
    <row r="18" spans="1:13" s="4" customFormat="1" ht="16.5" customHeight="1">
      <c r="A18" s="195" t="s">
        <v>106</v>
      </c>
      <c r="B18" s="33"/>
      <c r="C18" s="208" t="s">
        <v>159</v>
      </c>
      <c r="D18" s="55" t="s">
        <v>159</v>
      </c>
      <c r="E18" s="55" t="s">
        <v>159</v>
      </c>
      <c r="F18" s="55" t="s">
        <v>159</v>
      </c>
      <c r="G18" s="55" t="s">
        <v>159</v>
      </c>
      <c r="H18" s="55" t="s">
        <v>159</v>
      </c>
      <c r="I18" s="55" t="s">
        <v>159</v>
      </c>
      <c r="J18" s="55" t="s">
        <v>159</v>
      </c>
      <c r="K18" s="55" t="s">
        <v>159</v>
      </c>
      <c r="L18" s="55" t="s">
        <v>159</v>
      </c>
      <c r="M18" s="55" t="s">
        <v>159</v>
      </c>
    </row>
    <row r="19" spans="1:13" s="4" customFormat="1" ht="16.5" customHeight="1">
      <c r="A19" s="196" t="s">
        <v>107</v>
      </c>
      <c r="B19" s="246"/>
      <c r="C19" s="209">
        <v>1</v>
      </c>
      <c r="D19" s="122" t="s">
        <v>159</v>
      </c>
      <c r="E19" s="122" t="s">
        <v>40</v>
      </c>
      <c r="F19" s="122" t="s">
        <v>40</v>
      </c>
      <c r="G19" s="122" t="s">
        <v>40</v>
      </c>
      <c r="H19" s="122" t="s">
        <v>40</v>
      </c>
      <c r="I19" s="122" t="s">
        <v>40</v>
      </c>
      <c r="J19" s="122" t="s">
        <v>40</v>
      </c>
      <c r="K19" s="122" t="s">
        <v>159</v>
      </c>
      <c r="L19" s="122" t="s">
        <v>159</v>
      </c>
      <c r="M19" s="122">
        <v>3</v>
      </c>
    </row>
    <row r="20" spans="1:13" s="15" customFormat="1" ht="16.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55"/>
      <c r="L20" s="18"/>
      <c r="M20" s="55" t="s">
        <v>182</v>
      </c>
    </row>
    <row r="21" spans="1:13" s="15" customFormat="1"/>
    <row r="22" spans="1:13" s="15" customFormat="1"/>
    <row r="23" spans="1:13" s="15" customFormat="1"/>
    <row r="24" spans="1:13" s="15" customFormat="1"/>
    <row r="25" spans="1:13" s="15" customFormat="1"/>
    <row r="26" spans="1:13" s="15" customFormat="1"/>
    <row r="27" spans="1:13" s="15" customFormat="1"/>
    <row r="28" spans="1:13" s="15" customFormat="1"/>
    <row r="29" spans="1:13" s="15" customFormat="1"/>
  </sheetData>
  <mergeCells count="25">
    <mergeCell ref="A1:H1"/>
    <mergeCell ref="K2:M2"/>
    <mergeCell ref="C3:D3"/>
    <mergeCell ref="E3:F3"/>
    <mergeCell ref="G3:H3"/>
    <mergeCell ref="I3:J3"/>
    <mergeCell ref="K3:L3"/>
    <mergeCell ref="A6:B6"/>
    <mergeCell ref="A7:B7"/>
    <mergeCell ref="A8:B8"/>
    <mergeCell ref="A17:B17"/>
    <mergeCell ref="A18:B18"/>
    <mergeCell ref="A19:B19"/>
    <mergeCell ref="A3:B5"/>
    <mergeCell ref="M3:M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honeticPr fontId="2"/>
  <pageMargins left="0.22" right="0.11" top="0.60629921259842523" bottom="0.60629921259842523" header="0.51200000000000001" footer="0.51200000000000001"/>
  <pageSetup paperSize="9" fitToWidth="1" fitToHeight="1" orientation="landscape" usePrinterDefaults="1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L28"/>
  <sheetViews>
    <sheetView zoomScale="85" zoomScaleNormal="85" workbookViewId="0">
      <selection sqref="A1:H1"/>
    </sheetView>
  </sheetViews>
  <sheetFormatPr defaultRowHeight="13.5"/>
  <cols>
    <col min="1" max="1" width="14.625" style="15" customWidth="1"/>
    <col min="2" max="4" width="9.25" style="15" bestFit="1" customWidth="1"/>
    <col min="5" max="6" width="9.125" style="15" bestFit="1" customWidth="1"/>
    <col min="7" max="16384" width="9" style="15" customWidth="1"/>
  </cols>
  <sheetData>
    <row r="1" spans="1:12" ht="40.5" customHeight="1">
      <c r="A1" s="243" t="s">
        <v>18</v>
      </c>
      <c r="B1" s="245"/>
      <c r="C1" s="245"/>
      <c r="D1" s="245"/>
      <c r="E1" s="245"/>
      <c r="F1" s="245"/>
      <c r="G1" s="245"/>
      <c r="H1" s="57"/>
      <c r="I1" s="57"/>
    </row>
    <row r="2" spans="1:12" s="15" customFormat="1" ht="21" customHeight="1">
      <c r="A2" s="255" t="s">
        <v>139</v>
      </c>
      <c r="B2" s="255"/>
      <c r="C2" s="255"/>
      <c r="D2" s="262"/>
      <c r="E2" s="61"/>
      <c r="F2" s="262" t="s">
        <v>150</v>
      </c>
    </row>
    <row r="3" spans="1:12" s="15" customFormat="1" ht="15" customHeight="1">
      <c r="A3" s="256" t="s">
        <v>67</v>
      </c>
      <c r="B3" s="113" t="s">
        <v>82</v>
      </c>
      <c r="C3" s="113" t="s">
        <v>3</v>
      </c>
      <c r="D3" s="113"/>
      <c r="E3" s="113"/>
      <c r="F3" s="269" t="s">
        <v>141</v>
      </c>
    </row>
    <row r="4" spans="1:12" s="15" customFormat="1" ht="21" customHeight="1">
      <c r="A4" s="220"/>
      <c r="B4" s="75"/>
      <c r="C4" s="260" t="s">
        <v>28</v>
      </c>
      <c r="D4" s="119" t="s">
        <v>140</v>
      </c>
      <c r="E4" s="119" t="s">
        <v>26</v>
      </c>
      <c r="F4" s="270"/>
    </row>
    <row r="5" spans="1:12" s="15" customFormat="1" ht="21" customHeight="1">
      <c r="A5" s="220"/>
      <c r="B5" s="75"/>
      <c r="C5" s="260"/>
      <c r="D5" s="107"/>
      <c r="E5" s="266"/>
      <c r="F5" s="270"/>
    </row>
    <row r="6" spans="1:12" s="15" customFormat="1" ht="20.100000000000001" customHeight="1">
      <c r="A6" s="32" t="s">
        <v>43</v>
      </c>
      <c r="B6" s="207">
        <v>379775</v>
      </c>
      <c r="C6" s="212">
        <v>119466</v>
      </c>
      <c r="D6" s="212">
        <v>119259</v>
      </c>
      <c r="E6" s="212">
        <v>207</v>
      </c>
      <c r="F6" s="271">
        <v>31.5</v>
      </c>
    </row>
    <row r="7" spans="1:12" ht="20.100000000000001" customHeight="1">
      <c r="A7" s="246" t="s">
        <v>22</v>
      </c>
      <c r="B7" s="209">
        <v>57783</v>
      </c>
      <c r="C7" s="122">
        <v>49851</v>
      </c>
      <c r="D7" s="122">
        <v>49851</v>
      </c>
      <c r="E7" s="122" t="s">
        <v>7</v>
      </c>
      <c r="F7" s="272">
        <v>86.3</v>
      </c>
    </row>
    <row r="8" spans="1:12" ht="20.100000000000001" customHeight="1">
      <c r="A8" s="18"/>
      <c r="B8" s="18"/>
      <c r="C8" s="18"/>
      <c r="D8" s="18"/>
      <c r="E8" s="55"/>
      <c r="F8" s="55" t="s">
        <v>135</v>
      </c>
    </row>
    <row r="9" spans="1:12" s="242" customFormat="1" ht="27" customHeight="1">
      <c r="C9" s="261"/>
      <c r="D9" s="263"/>
      <c r="E9" s="267"/>
      <c r="H9" s="267"/>
      <c r="I9" s="267"/>
      <c r="J9" s="267"/>
      <c r="K9" s="267"/>
    </row>
    <row r="10" spans="1:12" s="236" customFormat="1" ht="17.25" customHeight="1">
      <c r="A10" s="257" t="s">
        <v>112</v>
      </c>
      <c r="B10" s="258"/>
      <c r="C10" s="258"/>
      <c r="D10" s="264"/>
      <c r="E10" s="264"/>
      <c r="F10" s="258"/>
      <c r="G10" s="258"/>
      <c r="H10" s="258"/>
      <c r="I10" s="258"/>
      <c r="J10" s="258"/>
      <c r="K10" s="226"/>
      <c r="L10" s="61" t="s">
        <v>60</v>
      </c>
    </row>
    <row r="11" spans="1:12" s="2" customFormat="1" ht="15" customHeight="1">
      <c r="A11" s="256" t="s">
        <v>67</v>
      </c>
      <c r="B11" s="113" t="s">
        <v>73</v>
      </c>
      <c r="C11" s="113"/>
      <c r="D11" s="113"/>
      <c r="E11" s="260" t="s">
        <v>31</v>
      </c>
      <c r="F11" s="260"/>
      <c r="G11" s="260"/>
      <c r="H11" s="260"/>
      <c r="I11" s="260"/>
      <c r="J11" s="260"/>
      <c r="K11" s="260"/>
      <c r="L11" s="269"/>
    </row>
    <row r="12" spans="1:12" s="2" customFormat="1" ht="15" customHeight="1">
      <c r="A12" s="220"/>
      <c r="B12" s="259" t="s">
        <v>38</v>
      </c>
      <c r="C12" s="113" t="s">
        <v>51</v>
      </c>
      <c r="D12" s="265" t="s">
        <v>42</v>
      </c>
      <c r="E12" s="260" t="s">
        <v>38</v>
      </c>
      <c r="F12" s="119" t="s">
        <v>160</v>
      </c>
      <c r="G12" s="260" t="s">
        <v>39</v>
      </c>
      <c r="H12" s="260"/>
      <c r="I12" s="260"/>
      <c r="J12" s="260"/>
      <c r="K12" s="260"/>
      <c r="L12" s="274" t="s">
        <v>20</v>
      </c>
    </row>
    <row r="13" spans="1:12" s="2" customFormat="1" ht="32.25" customHeight="1">
      <c r="A13" s="220"/>
      <c r="B13" s="259"/>
      <c r="C13" s="113"/>
      <c r="D13" s="265"/>
      <c r="E13" s="260"/>
      <c r="F13" s="119"/>
      <c r="G13" s="260" t="s">
        <v>78</v>
      </c>
      <c r="H13" s="260" t="s">
        <v>74</v>
      </c>
      <c r="I13" s="119" t="s">
        <v>19</v>
      </c>
      <c r="J13" s="259" t="s">
        <v>79</v>
      </c>
      <c r="K13" s="259" t="s">
        <v>64</v>
      </c>
      <c r="L13" s="274"/>
    </row>
    <row r="14" spans="1:12" s="2" customFormat="1" ht="32.25" customHeight="1">
      <c r="A14" s="220"/>
      <c r="B14" s="259"/>
      <c r="C14" s="113"/>
      <c r="D14" s="265"/>
      <c r="E14" s="260"/>
      <c r="F14" s="119"/>
      <c r="G14" s="260"/>
      <c r="H14" s="260"/>
      <c r="I14" s="119"/>
      <c r="J14" s="259"/>
      <c r="K14" s="273"/>
      <c r="L14" s="274"/>
    </row>
    <row r="15" spans="1:12" s="254" customFormat="1" ht="20.100000000000001" customHeight="1">
      <c r="A15" s="32" t="s">
        <v>43</v>
      </c>
      <c r="B15" s="212">
        <v>11884</v>
      </c>
      <c r="C15" s="212">
        <v>11550</v>
      </c>
      <c r="D15" s="212">
        <v>334</v>
      </c>
      <c r="E15" s="212">
        <v>107582</v>
      </c>
      <c r="F15" s="212">
        <v>6321</v>
      </c>
      <c r="G15" s="212">
        <v>18546</v>
      </c>
      <c r="H15" s="212">
        <v>9501</v>
      </c>
      <c r="I15" s="212">
        <v>3280</v>
      </c>
      <c r="J15" s="212">
        <v>5765</v>
      </c>
      <c r="K15" s="212" t="s">
        <v>40</v>
      </c>
      <c r="L15" s="212">
        <v>82715</v>
      </c>
    </row>
    <row r="16" spans="1:12" s="4" customFormat="1" ht="20.100000000000001" customHeight="1">
      <c r="A16" s="246" t="s">
        <v>22</v>
      </c>
      <c r="B16" s="122">
        <v>11459</v>
      </c>
      <c r="C16" s="122">
        <v>11458</v>
      </c>
      <c r="D16" s="122">
        <v>1</v>
      </c>
      <c r="E16" s="122">
        <v>38392</v>
      </c>
      <c r="F16" s="122">
        <v>6263</v>
      </c>
      <c r="G16" s="122">
        <v>9928</v>
      </c>
      <c r="H16" s="122">
        <v>5862</v>
      </c>
      <c r="I16" s="122">
        <v>967</v>
      </c>
      <c r="J16" s="122">
        <v>3099</v>
      </c>
      <c r="K16" s="122" t="s">
        <v>40</v>
      </c>
      <c r="L16" s="122">
        <v>22201</v>
      </c>
    </row>
    <row r="17" spans="1:12" s="15" customFormat="1" ht="19.5" customHeight="1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29" t="s">
        <v>135</v>
      </c>
    </row>
    <row r="18" spans="1:12" s="15" customFormat="1"/>
    <row r="28" spans="1:12" ht="21">
      <c r="B28" s="242"/>
      <c r="C28" s="242"/>
      <c r="D28" s="261"/>
      <c r="E28" s="268"/>
      <c r="F28" s="268"/>
      <c r="G28" s="268"/>
      <c r="H28" s="268"/>
      <c r="I28" s="268"/>
    </row>
  </sheetData>
  <mergeCells count="23">
    <mergeCell ref="A1:G1"/>
    <mergeCell ref="C3:E3"/>
    <mergeCell ref="B11:D11"/>
    <mergeCell ref="E11:L11"/>
    <mergeCell ref="G12:K12"/>
    <mergeCell ref="A3:A5"/>
    <mergeCell ref="B3:B5"/>
    <mergeCell ref="F3:F5"/>
    <mergeCell ref="C4:C5"/>
    <mergeCell ref="D4:D5"/>
    <mergeCell ref="E4:E5"/>
    <mergeCell ref="A11:A14"/>
    <mergeCell ref="B12:B14"/>
    <mergeCell ref="C12:C14"/>
    <mergeCell ref="D12:D14"/>
    <mergeCell ref="E12:E14"/>
    <mergeCell ref="F12:F14"/>
    <mergeCell ref="L12:L14"/>
    <mergeCell ref="G13:G14"/>
    <mergeCell ref="H13:H14"/>
    <mergeCell ref="I13:I14"/>
    <mergeCell ref="J13:J14"/>
    <mergeCell ref="K13:K14"/>
  </mergeCells>
  <phoneticPr fontId="2"/>
  <pageMargins left="0.3543307086614173" right="0.3543307086614173" top="0.39370078740157483" bottom="0.19685039370078736" header="0.51181102362204722" footer="0.51181102362204722"/>
  <pageSetup paperSize="9" fitToWidth="1" fitToHeight="1" orientation="landscape" usePrinterDefaults="1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Y35"/>
  <sheetViews>
    <sheetView zoomScale="85" zoomScaleNormal="85" workbookViewId="0">
      <selection sqref="A1:H1"/>
    </sheetView>
  </sheetViews>
  <sheetFormatPr defaultRowHeight="16.5" customHeight="1"/>
  <cols>
    <col min="1" max="1" width="5.125" customWidth="1"/>
    <col min="2" max="2" width="6.625" customWidth="1"/>
    <col min="3" max="3" width="8.625" customWidth="1"/>
    <col min="4" max="4" width="6.625" customWidth="1"/>
    <col min="5" max="5" width="8.625" customWidth="1"/>
    <col min="6" max="6" width="6.625" customWidth="1"/>
    <col min="7" max="7" width="8.625" customWidth="1"/>
    <col min="8" max="8" width="6.625" customWidth="1"/>
    <col min="9" max="9" width="8.625" customWidth="1"/>
    <col min="10" max="10" width="6.625" customWidth="1"/>
    <col min="11" max="11" width="8.625" customWidth="1"/>
    <col min="12" max="12" width="6.625" customWidth="1"/>
    <col min="13" max="13" width="8.625" customWidth="1"/>
    <col min="14" max="14" width="6.625" customWidth="1"/>
    <col min="15" max="15" width="8.625" customWidth="1"/>
    <col min="16" max="16" width="6.625" customWidth="1"/>
    <col min="17" max="17" width="8.625" customWidth="1"/>
    <col min="18" max="18" width="6.625" customWidth="1"/>
    <col min="19" max="19" width="8.625" customWidth="1"/>
    <col min="20" max="20" width="6.625" customWidth="1"/>
    <col min="21" max="21" width="8.625" customWidth="1"/>
    <col min="22" max="22" width="6.625" customWidth="1"/>
    <col min="23" max="23" width="8.625" customWidth="1"/>
    <col min="24" max="24" width="6.625" customWidth="1"/>
    <col min="25" max="25" width="8.625" customWidth="1"/>
  </cols>
  <sheetData>
    <row r="1" spans="1:17" s="0" customFormat="1" ht="42" customHeight="1">
      <c r="A1" s="139" t="s">
        <v>116</v>
      </c>
      <c r="B1" s="293"/>
      <c r="C1" s="293"/>
      <c r="D1" s="293"/>
      <c r="E1" s="293"/>
      <c r="F1" s="293"/>
      <c r="G1" s="293"/>
      <c r="H1" s="93"/>
      <c r="I1" s="93"/>
    </row>
    <row r="2" spans="1:17" s="275" customFormat="1" ht="19.5" customHeight="1">
      <c r="A2" s="277" t="s">
        <v>173</v>
      </c>
      <c r="B2" s="277"/>
      <c r="C2" s="277"/>
      <c r="D2" s="313"/>
      <c r="E2" s="313"/>
      <c r="F2" s="313"/>
      <c r="G2" s="333"/>
      <c r="H2" s="333" t="s">
        <v>14</v>
      </c>
    </row>
    <row r="3" spans="1:17" s="275" customFormat="1" ht="15" customHeight="1">
      <c r="A3" s="278" t="s">
        <v>66</v>
      </c>
      <c r="B3" s="294" t="s">
        <v>113</v>
      </c>
      <c r="C3" s="303"/>
      <c r="D3" s="314" t="s">
        <v>145</v>
      </c>
      <c r="E3" s="322" t="s">
        <v>11</v>
      </c>
      <c r="F3" s="322"/>
      <c r="G3" s="322"/>
      <c r="H3" s="336"/>
      <c r="I3" s="338"/>
    </row>
    <row r="4" spans="1:17" s="275" customFormat="1" ht="21" customHeight="1">
      <c r="A4" s="279"/>
      <c r="B4" s="295"/>
      <c r="C4" s="304"/>
      <c r="D4" s="315"/>
      <c r="E4" s="322" t="s">
        <v>9</v>
      </c>
      <c r="F4" s="322" t="s">
        <v>13</v>
      </c>
      <c r="G4" s="314" t="s">
        <v>109</v>
      </c>
      <c r="H4" s="336" t="s">
        <v>0</v>
      </c>
      <c r="I4" s="338"/>
    </row>
    <row r="5" spans="1:17" s="275" customFormat="1" ht="21" customHeight="1">
      <c r="A5" s="279"/>
      <c r="B5" s="296"/>
      <c r="C5" s="305"/>
      <c r="D5" s="315"/>
      <c r="E5" s="323"/>
      <c r="F5" s="323"/>
      <c r="G5" s="322"/>
      <c r="H5" s="336"/>
    </row>
    <row r="6" spans="1:17" s="275" customFormat="1" ht="21" customHeight="1">
      <c r="A6" s="280" t="s">
        <v>206</v>
      </c>
      <c r="B6" s="297">
        <v>50275</v>
      </c>
      <c r="C6" s="306"/>
      <c r="D6" s="121">
        <v>11890</v>
      </c>
      <c r="E6" s="121">
        <v>5870</v>
      </c>
      <c r="F6" s="121">
        <v>3090</v>
      </c>
      <c r="G6" s="121">
        <v>5987</v>
      </c>
      <c r="H6" s="121">
        <v>23438</v>
      </c>
      <c r="K6" s="339"/>
    </row>
    <row r="7" spans="1:17" s="275" customFormat="1" ht="21" customHeight="1">
      <c r="A7" s="281" t="s">
        <v>155</v>
      </c>
      <c r="B7" s="298">
        <v>50275</v>
      </c>
      <c r="C7" s="307"/>
      <c r="D7" s="123">
        <v>11890</v>
      </c>
      <c r="E7" s="123">
        <v>5870</v>
      </c>
      <c r="F7" s="123">
        <v>3090</v>
      </c>
      <c r="G7" s="123">
        <v>5987</v>
      </c>
      <c r="H7" s="123">
        <v>23438</v>
      </c>
    </row>
    <row r="8" spans="1:17" s="275" customFormat="1" ht="35.25" customHeight="1">
      <c r="A8" s="282"/>
      <c r="B8" s="299" t="s">
        <v>161</v>
      </c>
      <c r="C8" s="299"/>
      <c r="D8" s="299"/>
      <c r="E8" s="299"/>
      <c r="F8" s="299"/>
      <c r="G8" s="299"/>
      <c r="H8" s="299"/>
    </row>
    <row r="9" spans="1:17" s="275" customFormat="1" ht="16.5" customHeight="1">
      <c r="A9" s="283"/>
      <c r="B9" s="300"/>
      <c r="C9" s="300"/>
      <c r="D9" s="300"/>
      <c r="E9" s="300"/>
      <c r="F9" s="300"/>
      <c r="G9" s="300"/>
      <c r="H9" s="300"/>
    </row>
    <row r="10" spans="1:17" s="0" customFormat="1" ht="18" customHeight="1">
      <c r="A10" s="284" t="s">
        <v>164</v>
      </c>
      <c r="B10" s="284"/>
      <c r="C10" s="284"/>
      <c r="D10" s="284"/>
      <c r="E10" s="284"/>
      <c r="F10" s="12"/>
      <c r="G10" s="333"/>
      <c r="H10" s="337"/>
      <c r="M10" s="333" t="s">
        <v>14</v>
      </c>
    </row>
    <row r="11" spans="1:17" s="0" customFormat="1" ht="15" customHeight="1">
      <c r="A11" s="285" t="s">
        <v>165</v>
      </c>
      <c r="B11" s="289"/>
      <c r="C11" s="294" t="s">
        <v>113</v>
      </c>
      <c r="D11" s="316"/>
      <c r="E11" s="314" t="s">
        <v>145</v>
      </c>
      <c r="F11" s="188" t="s">
        <v>11</v>
      </c>
      <c r="G11" s="334"/>
      <c r="H11" s="334"/>
      <c r="I11" s="334"/>
      <c r="J11" s="334"/>
      <c r="K11" s="334"/>
      <c r="L11" s="334"/>
      <c r="M11" s="334"/>
    </row>
    <row r="12" spans="1:17" s="0" customFormat="1" ht="13.5" customHeight="1">
      <c r="A12" s="230"/>
      <c r="B12" s="99"/>
      <c r="C12" s="308"/>
      <c r="D12" s="317"/>
      <c r="E12" s="315"/>
      <c r="F12" s="328" t="s">
        <v>9</v>
      </c>
      <c r="G12" s="289"/>
      <c r="H12" s="328" t="s">
        <v>171</v>
      </c>
      <c r="I12" s="285"/>
      <c r="J12" s="328" t="s">
        <v>0</v>
      </c>
      <c r="K12" s="285"/>
      <c r="L12" s="340"/>
      <c r="M12" s="340"/>
      <c r="N12" s="60"/>
      <c r="O12" s="60"/>
      <c r="P12" s="60"/>
      <c r="Q12" s="337"/>
    </row>
    <row r="13" spans="1:17" s="0" customFormat="1" ht="21" customHeight="1">
      <c r="A13" s="286"/>
      <c r="B13" s="290"/>
      <c r="C13" s="309"/>
      <c r="D13" s="318"/>
      <c r="E13" s="315"/>
      <c r="F13" s="329"/>
      <c r="G13" s="290"/>
      <c r="H13" s="329"/>
      <c r="I13" s="286"/>
      <c r="J13" s="329"/>
      <c r="K13" s="286"/>
      <c r="L13" s="341" t="s">
        <v>172</v>
      </c>
      <c r="M13" s="342"/>
      <c r="N13" s="343"/>
      <c r="O13" s="343"/>
      <c r="P13" s="343"/>
    </row>
    <row r="14" spans="1:17" s="0" customFormat="1" ht="21" customHeight="1">
      <c r="A14" s="285" t="s">
        <v>167</v>
      </c>
      <c r="B14" s="289"/>
      <c r="C14" s="310">
        <v>18833.73</v>
      </c>
      <c r="D14" s="319"/>
      <c r="E14" s="324">
        <v>2161.1799999999998</v>
      </c>
      <c r="F14" s="330">
        <v>3063.27</v>
      </c>
      <c r="G14" s="330"/>
      <c r="H14" s="330">
        <v>1126.5899999999999</v>
      </c>
      <c r="I14" s="330"/>
      <c r="J14" s="330">
        <v>12482.69</v>
      </c>
      <c r="K14" s="330"/>
      <c r="L14" s="330">
        <v>379.64</v>
      </c>
      <c r="M14" s="330"/>
      <c r="N14" s="343"/>
      <c r="O14" s="343"/>
      <c r="P14" s="343"/>
    </row>
    <row r="15" spans="1:17" s="0" customFormat="1" ht="21" customHeight="1">
      <c r="A15" s="230" t="s">
        <v>21</v>
      </c>
      <c r="B15" s="99"/>
      <c r="C15" s="311">
        <v>30508.4</v>
      </c>
      <c r="D15" s="320"/>
      <c r="E15" s="325">
        <v>9303.6299999999992</v>
      </c>
      <c r="F15" s="331">
        <v>2718.79</v>
      </c>
      <c r="G15" s="331"/>
      <c r="H15" s="331">
        <v>1921.09</v>
      </c>
      <c r="I15" s="331"/>
      <c r="J15" s="331">
        <v>16564.89</v>
      </c>
      <c r="K15" s="331"/>
      <c r="L15" s="331">
        <v>753.21</v>
      </c>
      <c r="M15" s="331"/>
      <c r="N15" s="343"/>
      <c r="O15" s="343"/>
      <c r="P15" s="343"/>
    </row>
    <row r="16" spans="1:17" s="0" customFormat="1" ht="21" customHeight="1">
      <c r="A16" s="230" t="s">
        <v>168</v>
      </c>
      <c r="B16" s="99"/>
      <c r="C16" s="311">
        <v>120.67</v>
      </c>
      <c r="D16" s="320"/>
      <c r="E16" s="325">
        <v>0</v>
      </c>
      <c r="F16" s="331">
        <v>2.54</v>
      </c>
      <c r="G16" s="331"/>
      <c r="H16" s="331">
        <v>0.3</v>
      </c>
      <c r="I16" s="331"/>
      <c r="J16" s="331">
        <v>117.83</v>
      </c>
      <c r="K16" s="331"/>
      <c r="L16" s="331">
        <v>5.76</v>
      </c>
      <c r="M16" s="331"/>
      <c r="N16" s="343"/>
      <c r="O16" s="343"/>
      <c r="P16" s="343"/>
    </row>
    <row r="17" spans="1:25" s="0" customFormat="1" ht="21" customHeight="1">
      <c r="A17" s="286" t="s">
        <v>169</v>
      </c>
      <c r="B17" s="290"/>
      <c r="C17" s="312">
        <v>742.04</v>
      </c>
      <c r="D17" s="321"/>
      <c r="E17" s="326">
        <v>432.8</v>
      </c>
      <c r="F17" s="332">
        <v>124.48</v>
      </c>
      <c r="G17" s="332"/>
      <c r="H17" s="332">
        <v>17.600000000000001</v>
      </c>
      <c r="I17" s="332"/>
      <c r="J17" s="332">
        <v>167.16</v>
      </c>
      <c r="K17" s="332"/>
      <c r="L17" s="332">
        <v>1.6</v>
      </c>
      <c r="M17" s="332"/>
      <c r="N17" s="343"/>
      <c r="O17" s="343"/>
      <c r="P17" s="343"/>
    </row>
    <row r="18" spans="1:25" s="0" customFormat="1" ht="39.75" customHeight="1">
      <c r="A18" s="287" t="s">
        <v>170</v>
      </c>
      <c r="B18" s="12"/>
      <c r="C18" s="12"/>
      <c r="D18" s="12"/>
      <c r="E18" s="327" t="s">
        <v>207</v>
      </c>
      <c r="F18" s="327"/>
      <c r="G18" s="327"/>
      <c r="H18" s="327"/>
      <c r="I18" s="327"/>
      <c r="J18" s="327"/>
      <c r="K18" s="327"/>
      <c r="L18" s="327"/>
      <c r="M18" s="327"/>
    </row>
    <row r="19" spans="1:25" s="275" customFormat="1" ht="22.5" customHeight="1">
      <c r="A19" s="283"/>
      <c r="B19" s="300"/>
      <c r="C19" s="300"/>
      <c r="D19" s="300"/>
      <c r="E19" s="300"/>
      <c r="F19" s="300"/>
      <c r="G19" s="300"/>
      <c r="H19" s="300"/>
    </row>
    <row r="20" spans="1:25" ht="42" customHeight="1">
      <c r="A20" s="243" t="s">
        <v>205</v>
      </c>
      <c r="B20" s="245"/>
      <c r="C20" s="245"/>
      <c r="D20" s="245"/>
      <c r="E20" s="245"/>
      <c r="F20" s="245"/>
      <c r="G20" s="245"/>
      <c r="H20" s="57"/>
      <c r="I20" s="57"/>
    </row>
    <row r="21" spans="1:25" s="276" customFormat="1" ht="16.5" customHeight="1">
      <c r="A21" s="288" t="s">
        <v>98</v>
      </c>
      <c r="B21" s="301"/>
      <c r="C21" s="301"/>
      <c r="D21" s="301"/>
      <c r="E21" s="301"/>
      <c r="F21" s="301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232" t="s">
        <v>151</v>
      </c>
      <c r="X21" s="232"/>
      <c r="Y21" s="232"/>
    </row>
    <row r="22" spans="1:25" ht="16.5" customHeight="1">
      <c r="A22" s="220" t="s">
        <v>95</v>
      </c>
      <c r="B22" s="107" t="s">
        <v>94</v>
      </c>
      <c r="C22" s="107"/>
      <c r="D22" s="107" t="s">
        <v>80</v>
      </c>
      <c r="E22" s="107"/>
      <c r="F22" s="107" t="s">
        <v>93</v>
      </c>
      <c r="G22" s="107"/>
      <c r="H22" s="107" t="s">
        <v>91</v>
      </c>
      <c r="I22" s="107"/>
      <c r="J22" s="107" t="s">
        <v>70</v>
      </c>
      <c r="K22" s="107"/>
      <c r="L22" s="107" t="s">
        <v>75</v>
      </c>
      <c r="M22" s="107"/>
      <c r="N22" s="107" t="s">
        <v>90</v>
      </c>
      <c r="O22" s="107"/>
      <c r="P22" s="107" t="s">
        <v>89</v>
      </c>
      <c r="Q22" s="107"/>
      <c r="R22" s="107" t="s">
        <v>88</v>
      </c>
      <c r="S22" s="107"/>
      <c r="T22" s="107" t="s">
        <v>166</v>
      </c>
      <c r="U22" s="107"/>
      <c r="V22" s="107" t="s">
        <v>211</v>
      </c>
      <c r="W22" s="107"/>
      <c r="X22" s="107" t="s">
        <v>212</v>
      </c>
      <c r="Y22" s="188"/>
    </row>
    <row r="23" spans="1:25" ht="20.25" customHeight="1">
      <c r="A23" s="220"/>
      <c r="B23" s="107" t="s">
        <v>87</v>
      </c>
      <c r="C23" s="107" t="s">
        <v>72</v>
      </c>
      <c r="D23" s="107" t="s">
        <v>87</v>
      </c>
      <c r="E23" s="107" t="s">
        <v>72</v>
      </c>
      <c r="F23" s="107" t="s">
        <v>87</v>
      </c>
      <c r="G23" s="107" t="s">
        <v>72</v>
      </c>
      <c r="H23" s="107" t="s">
        <v>87</v>
      </c>
      <c r="I23" s="107" t="s">
        <v>72</v>
      </c>
      <c r="J23" s="107" t="s">
        <v>87</v>
      </c>
      <c r="K23" s="107" t="s">
        <v>72</v>
      </c>
      <c r="L23" s="107" t="s">
        <v>87</v>
      </c>
      <c r="M23" s="107" t="s">
        <v>72</v>
      </c>
      <c r="N23" s="107" t="s">
        <v>87</v>
      </c>
      <c r="O23" s="107" t="s">
        <v>72</v>
      </c>
      <c r="P23" s="107" t="s">
        <v>87</v>
      </c>
      <c r="Q23" s="107" t="s">
        <v>72</v>
      </c>
      <c r="R23" s="107" t="s">
        <v>87</v>
      </c>
      <c r="S23" s="107" t="s">
        <v>72</v>
      </c>
      <c r="T23" s="107" t="s">
        <v>87</v>
      </c>
      <c r="U23" s="107" t="s">
        <v>72</v>
      </c>
      <c r="V23" s="107" t="s">
        <v>87</v>
      </c>
      <c r="W23" s="107" t="s">
        <v>72</v>
      </c>
      <c r="X23" s="107" t="s">
        <v>87</v>
      </c>
      <c r="Y23" s="188" t="s">
        <v>72</v>
      </c>
    </row>
    <row r="24" spans="1:25" ht="21" customHeight="1">
      <c r="A24" s="289" t="s">
        <v>210</v>
      </c>
      <c r="B24" s="39">
        <v>14</v>
      </c>
      <c r="C24" s="45">
        <v>5719.19</v>
      </c>
      <c r="D24" s="45">
        <v>3</v>
      </c>
      <c r="E24" s="45">
        <v>1068</v>
      </c>
      <c r="F24" s="45">
        <v>1</v>
      </c>
      <c r="G24" s="45">
        <v>577</v>
      </c>
      <c r="H24" s="45">
        <v>3</v>
      </c>
      <c r="I24" s="45">
        <v>929</v>
      </c>
      <c r="J24" s="45">
        <v>0</v>
      </c>
      <c r="K24" s="45">
        <v>0</v>
      </c>
      <c r="L24" s="45">
        <v>1</v>
      </c>
      <c r="M24" s="45">
        <v>66.81</v>
      </c>
      <c r="N24" s="45">
        <v>3</v>
      </c>
      <c r="O24" s="45">
        <v>784</v>
      </c>
      <c r="P24" s="45">
        <v>0</v>
      </c>
      <c r="Q24" s="45">
        <v>0</v>
      </c>
      <c r="R24" s="45">
        <v>1</v>
      </c>
      <c r="S24" s="45">
        <v>327.38</v>
      </c>
      <c r="T24" s="45">
        <v>0</v>
      </c>
      <c r="U24" s="45">
        <v>0</v>
      </c>
      <c r="V24" s="45">
        <v>2</v>
      </c>
      <c r="W24" s="45">
        <v>1967</v>
      </c>
      <c r="X24" s="45">
        <v>0</v>
      </c>
      <c r="Y24" s="45">
        <v>0</v>
      </c>
    </row>
    <row r="25" spans="1:25" ht="21" customHeight="1">
      <c r="A25" s="99" t="s">
        <v>209</v>
      </c>
      <c r="B25" s="40">
        <v>24</v>
      </c>
      <c r="C25" s="46">
        <v>12682.76</v>
      </c>
      <c r="D25" s="46">
        <v>9</v>
      </c>
      <c r="E25" s="46">
        <v>4124.63</v>
      </c>
      <c r="F25" s="46">
        <v>1</v>
      </c>
      <c r="G25" s="46">
        <v>1273</v>
      </c>
      <c r="H25" s="46">
        <v>1</v>
      </c>
      <c r="I25" s="46">
        <v>55</v>
      </c>
      <c r="J25" s="46">
        <v>0</v>
      </c>
      <c r="K25" s="46">
        <v>0</v>
      </c>
      <c r="L25" s="46">
        <v>3</v>
      </c>
      <c r="M25" s="46">
        <v>1264</v>
      </c>
      <c r="N25" s="46">
        <v>4</v>
      </c>
      <c r="O25" s="46">
        <v>1302.1300000000001</v>
      </c>
      <c r="P25" s="46">
        <v>5</v>
      </c>
      <c r="Q25" s="46">
        <v>4514</v>
      </c>
      <c r="R25" s="46">
        <v>0</v>
      </c>
      <c r="S25" s="46">
        <v>0</v>
      </c>
      <c r="T25" s="46">
        <v>0</v>
      </c>
      <c r="U25" s="46">
        <v>0</v>
      </c>
      <c r="V25" s="46">
        <v>1</v>
      </c>
      <c r="W25" s="46">
        <v>150</v>
      </c>
      <c r="X25" s="46">
        <v>0</v>
      </c>
      <c r="Y25" s="46">
        <v>0</v>
      </c>
    </row>
    <row r="26" spans="1:25" ht="21" customHeight="1">
      <c r="A26" s="290" t="s">
        <v>208</v>
      </c>
      <c r="B26" s="41">
        <v>15</v>
      </c>
      <c r="C26" s="47">
        <v>5687.34</v>
      </c>
      <c r="D26" s="47">
        <v>4</v>
      </c>
      <c r="E26" s="47">
        <v>1138.6400000000001</v>
      </c>
      <c r="F26" s="47">
        <v>2</v>
      </c>
      <c r="G26" s="47">
        <v>1237.82</v>
      </c>
      <c r="H26" s="47">
        <v>0</v>
      </c>
      <c r="I26" s="47">
        <v>0</v>
      </c>
      <c r="J26" s="47">
        <v>0</v>
      </c>
      <c r="K26" s="47">
        <v>0</v>
      </c>
      <c r="L26" s="47">
        <v>1</v>
      </c>
      <c r="M26" s="47">
        <v>59</v>
      </c>
      <c r="N26" s="47">
        <v>1</v>
      </c>
      <c r="O26" s="47">
        <v>904</v>
      </c>
      <c r="P26" s="47">
        <v>2</v>
      </c>
      <c r="Q26" s="47">
        <v>972.88</v>
      </c>
      <c r="R26" s="47">
        <v>0</v>
      </c>
      <c r="S26" s="47">
        <v>0</v>
      </c>
      <c r="T26" s="47">
        <v>2</v>
      </c>
      <c r="U26" s="47">
        <v>591</v>
      </c>
      <c r="V26" s="47">
        <v>3</v>
      </c>
      <c r="W26" s="47">
        <v>784</v>
      </c>
      <c r="X26" s="47">
        <v>0</v>
      </c>
      <c r="Y26" s="47">
        <v>0</v>
      </c>
    </row>
    <row r="27" spans="1:25" ht="20.25" customHeight="1">
      <c r="A27" s="60" t="s">
        <v>142</v>
      </c>
      <c r="B27" s="60"/>
      <c r="C27" s="60"/>
      <c r="D27" s="60"/>
      <c r="E27" s="60"/>
      <c r="F27" s="60"/>
      <c r="G27" s="60"/>
      <c r="H27" s="301"/>
      <c r="I27" s="301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345" t="s">
        <v>148</v>
      </c>
    </row>
    <row r="28" spans="1:25" ht="16.5" customHeight="1">
      <c r="A28" s="60"/>
      <c r="B28" s="60"/>
      <c r="C28" s="60"/>
      <c r="D28" s="60"/>
      <c r="E28" s="60"/>
      <c r="F28" s="60"/>
      <c r="G28" s="60"/>
      <c r="H28" s="18"/>
      <c r="I28" s="18"/>
      <c r="J28" s="18"/>
      <c r="K28" s="18"/>
      <c r="L28" s="18"/>
      <c r="M28" s="18"/>
      <c r="N28" s="335"/>
      <c r="O28" s="335"/>
      <c r="P28" s="335"/>
      <c r="Q28" s="335"/>
      <c r="R28" s="18"/>
      <c r="S28" s="18"/>
      <c r="T28" s="18"/>
      <c r="U28" s="18"/>
      <c r="V28" s="18"/>
      <c r="W28" s="18"/>
      <c r="X28" s="18"/>
      <c r="Y28" s="18"/>
    </row>
    <row r="29" spans="1:25" s="276" customFormat="1" ht="16.5" customHeight="1">
      <c r="A29" s="291" t="s">
        <v>97</v>
      </c>
      <c r="B29" s="302"/>
      <c r="C29" s="302"/>
      <c r="D29" s="302"/>
      <c r="E29" s="302"/>
      <c r="F29" s="302"/>
      <c r="G29" s="335"/>
      <c r="H29" s="335"/>
      <c r="I29" s="335"/>
      <c r="J29" s="335"/>
      <c r="K29" s="335"/>
      <c r="L29" s="335"/>
      <c r="M29" s="335"/>
      <c r="N29" s="335"/>
      <c r="O29" s="335"/>
      <c r="P29" s="335"/>
      <c r="Q29" s="335"/>
      <c r="R29" s="335"/>
      <c r="S29" s="335"/>
      <c r="T29" s="335"/>
      <c r="U29" s="335"/>
      <c r="V29" s="335"/>
      <c r="W29" s="232" t="s">
        <v>151</v>
      </c>
      <c r="X29" s="232"/>
      <c r="Y29" s="232"/>
    </row>
    <row r="30" spans="1:25" ht="16.5" customHeight="1">
      <c r="A30" s="220" t="s">
        <v>95</v>
      </c>
      <c r="B30" s="107" t="s">
        <v>94</v>
      </c>
      <c r="C30" s="107"/>
      <c r="D30" s="107" t="s">
        <v>80</v>
      </c>
      <c r="E30" s="107"/>
      <c r="F30" s="107" t="s">
        <v>93</v>
      </c>
      <c r="G30" s="107"/>
      <c r="H30" s="107" t="s">
        <v>91</v>
      </c>
      <c r="I30" s="107"/>
      <c r="J30" s="107" t="s">
        <v>70</v>
      </c>
      <c r="K30" s="107"/>
      <c r="L30" s="107" t="s">
        <v>75</v>
      </c>
      <c r="M30" s="107"/>
      <c r="N30" s="107" t="s">
        <v>90</v>
      </c>
      <c r="O30" s="107"/>
      <c r="P30" s="107" t="s">
        <v>89</v>
      </c>
      <c r="Q30" s="107"/>
      <c r="R30" s="107" t="s">
        <v>88</v>
      </c>
      <c r="S30" s="107"/>
      <c r="T30" s="107" t="s">
        <v>166</v>
      </c>
      <c r="U30" s="107"/>
      <c r="V30" s="107" t="s">
        <v>211</v>
      </c>
      <c r="W30" s="107"/>
      <c r="X30" s="107" t="s">
        <v>212</v>
      </c>
      <c r="Y30" s="188"/>
    </row>
    <row r="31" spans="1:25" ht="20.25" customHeight="1">
      <c r="A31" s="220"/>
      <c r="B31" s="107" t="s">
        <v>87</v>
      </c>
      <c r="C31" s="107" t="s">
        <v>72</v>
      </c>
      <c r="D31" s="107" t="s">
        <v>87</v>
      </c>
      <c r="E31" s="107" t="s">
        <v>72</v>
      </c>
      <c r="F31" s="107" t="s">
        <v>87</v>
      </c>
      <c r="G31" s="107" t="s">
        <v>72</v>
      </c>
      <c r="H31" s="107" t="s">
        <v>87</v>
      </c>
      <c r="I31" s="107" t="s">
        <v>72</v>
      </c>
      <c r="J31" s="107" t="s">
        <v>87</v>
      </c>
      <c r="K31" s="107" t="s">
        <v>72</v>
      </c>
      <c r="L31" s="107" t="s">
        <v>87</v>
      </c>
      <c r="M31" s="107" t="s">
        <v>72</v>
      </c>
      <c r="N31" s="107" t="s">
        <v>87</v>
      </c>
      <c r="O31" s="107" t="s">
        <v>72</v>
      </c>
      <c r="P31" s="107" t="s">
        <v>87</v>
      </c>
      <c r="Q31" s="107" t="s">
        <v>72</v>
      </c>
      <c r="R31" s="107" t="s">
        <v>87</v>
      </c>
      <c r="S31" s="107" t="s">
        <v>72</v>
      </c>
      <c r="T31" s="107" t="s">
        <v>87</v>
      </c>
      <c r="U31" s="107" t="s">
        <v>72</v>
      </c>
      <c r="V31" s="107" t="s">
        <v>87</v>
      </c>
      <c r="W31" s="107" t="s">
        <v>72</v>
      </c>
      <c r="X31" s="107" t="s">
        <v>87</v>
      </c>
      <c r="Y31" s="188" t="s">
        <v>72</v>
      </c>
    </row>
    <row r="32" spans="1:25" ht="21" customHeight="1">
      <c r="A32" s="289" t="s">
        <v>210</v>
      </c>
      <c r="B32" s="39">
        <v>89</v>
      </c>
      <c r="C32" s="45">
        <v>47996.86</v>
      </c>
      <c r="D32" s="45">
        <v>20</v>
      </c>
      <c r="E32" s="45">
        <v>4450.58</v>
      </c>
      <c r="F32" s="45">
        <v>18</v>
      </c>
      <c r="G32" s="45">
        <v>7880.2</v>
      </c>
      <c r="H32" s="45">
        <v>11</v>
      </c>
      <c r="I32" s="45">
        <v>8260.9</v>
      </c>
      <c r="J32" s="45">
        <v>2</v>
      </c>
      <c r="K32" s="45">
        <v>702.06</v>
      </c>
      <c r="L32" s="45">
        <v>4</v>
      </c>
      <c r="M32" s="45">
        <v>4544</v>
      </c>
      <c r="N32" s="45">
        <v>4</v>
      </c>
      <c r="O32" s="45">
        <v>1473</v>
      </c>
      <c r="P32" s="45">
        <v>16</v>
      </c>
      <c r="Q32" s="45">
        <v>8919.1200000000008</v>
      </c>
      <c r="R32" s="45">
        <v>0</v>
      </c>
      <c r="S32" s="45">
        <v>0</v>
      </c>
      <c r="T32" s="45">
        <v>6</v>
      </c>
      <c r="U32" s="45">
        <v>6063</v>
      </c>
      <c r="V32" s="45">
        <v>8</v>
      </c>
      <c r="W32" s="45">
        <v>5704</v>
      </c>
      <c r="X32" s="45">
        <v>0</v>
      </c>
      <c r="Y32" s="45">
        <v>0</v>
      </c>
    </row>
    <row r="33" spans="1:25" ht="21" customHeight="1">
      <c r="A33" s="99" t="s">
        <v>209</v>
      </c>
      <c r="B33" s="40">
        <v>110</v>
      </c>
      <c r="C33" s="46">
        <v>59443.825999999994</v>
      </c>
      <c r="D33" s="46">
        <v>29</v>
      </c>
      <c r="E33" s="46">
        <v>16759.77</v>
      </c>
      <c r="F33" s="46">
        <v>18</v>
      </c>
      <c r="G33" s="46">
        <v>10079.549999999999</v>
      </c>
      <c r="H33" s="46">
        <v>6</v>
      </c>
      <c r="I33" s="46">
        <v>1985</v>
      </c>
      <c r="J33" s="46">
        <v>1</v>
      </c>
      <c r="K33" s="46">
        <v>1077</v>
      </c>
      <c r="L33" s="46">
        <v>7</v>
      </c>
      <c r="M33" s="46">
        <v>2702.06</v>
      </c>
      <c r="N33" s="46">
        <v>12</v>
      </c>
      <c r="O33" s="46">
        <v>7365.87</v>
      </c>
      <c r="P33" s="46">
        <v>18</v>
      </c>
      <c r="Q33" s="46">
        <v>8689.84</v>
      </c>
      <c r="R33" s="46">
        <v>2</v>
      </c>
      <c r="S33" s="46">
        <v>1290.7360000000001</v>
      </c>
      <c r="T33" s="46">
        <v>9</v>
      </c>
      <c r="U33" s="46">
        <v>3177</v>
      </c>
      <c r="V33" s="46">
        <v>7</v>
      </c>
      <c r="W33" s="46">
        <v>5619</v>
      </c>
      <c r="X33" s="46">
        <v>1</v>
      </c>
      <c r="Y33" s="46">
        <v>698</v>
      </c>
    </row>
    <row r="34" spans="1:25" ht="21" customHeight="1">
      <c r="A34" s="290" t="s">
        <v>208</v>
      </c>
      <c r="B34" s="41">
        <v>87</v>
      </c>
      <c r="C34" s="47">
        <v>53638.94</v>
      </c>
      <c r="D34" s="47">
        <v>14</v>
      </c>
      <c r="E34" s="47">
        <v>10629</v>
      </c>
      <c r="F34" s="47">
        <v>22</v>
      </c>
      <c r="G34" s="47">
        <v>14149.32</v>
      </c>
      <c r="H34" s="47">
        <v>7</v>
      </c>
      <c r="I34" s="47">
        <v>4264.37</v>
      </c>
      <c r="J34" s="47">
        <v>0</v>
      </c>
      <c r="K34" s="47">
        <v>0</v>
      </c>
      <c r="L34" s="47">
        <v>10</v>
      </c>
      <c r="M34" s="47">
        <v>8929</v>
      </c>
      <c r="N34" s="47">
        <v>5</v>
      </c>
      <c r="O34" s="47">
        <v>2077</v>
      </c>
      <c r="P34" s="47">
        <v>16</v>
      </c>
      <c r="Q34" s="47">
        <v>7881.11</v>
      </c>
      <c r="R34" s="47">
        <v>0</v>
      </c>
      <c r="S34" s="47">
        <v>0</v>
      </c>
      <c r="T34" s="47">
        <v>2</v>
      </c>
      <c r="U34" s="47">
        <v>1173.1400000000001</v>
      </c>
      <c r="V34" s="47">
        <v>10</v>
      </c>
      <c r="W34" s="47">
        <v>4391</v>
      </c>
      <c r="X34" s="47">
        <v>1</v>
      </c>
      <c r="Y34" s="47">
        <v>145</v>
      </c>
    </row>
    <row r="35" spans="1:25" ht="20.25" customHeight="1">
      <c r="A35" s="292" t="s">
        <v>69</v>
      </c>
      <c r="B35" s="60"/>
      <c r="C35" s="60"/>
      <c r="D35" s="60"/>
      <c r="E35" s="60"/>
      <c r="F35" s="60"/>
      <c r="G35" s="60"/>
      <c r="H35" s="301"/>
      <c r="I35" s="301"/>
      <c r="J35" s="301"/>
      <c r="K35" s="301"/>
      <c r="L35" s="18"/>
      <c r="M35" s="18"/>
      <c r="N35" s="18"/>
      <c r="O35" s="18"/>
      <c r="P35" s="18"/>
      <c r="Q35" s="18"/>
      <c r="R35" s="18"/>
      <c r="S35" s="18"/>
      <c r="T35" s="344" t="s">
        <v>148</v>
      </c>
      <c r="U35" s="344"/>
      <c r="V35" s="344"/>
      <c r="W35" s="344"/>
      <c r="X35" s="344"/>
      <c r="Y35" s="344"/>
    </row>
  </sheetData>
  <mergeCells count="82">
    <mergeCell ref="A1:G1"/>
    <mergeCell ref="A2:C2"/>
    <mergeCell ref="E3:H3"/>
    <mergeCell ref="B6:C6"/>
    <mergeCell ref="B7:C7"/>
    <mergeCell ref="B8:H8"/>
    <mergeCell ref="A10:E10"/>
    <mergeCell ref="F11:M11"/>
    <mergeCell ref="L12:M12"/>
    <mergeCell ref="L13:M13"/>
    <mergeCell ref="A14:B14"/>
    <mergeCell ref="C14:D14"/>
    <mergeCell ref="F14:G14"/>
    <mergeCell ref="H14:I14"/>
    <mergeCell ref="J14:K14"/>
    <mergeCell ref="L14:M14"/>
    <mergeCell ref="A15:B15"/>
    <mergeCell ref="C15:D15"/>
    <mergeCell ref="F15:G15"/>
    <mergeCell ref="H15:I15"/>
    <mergeCell ref="J15:K15"/>
    <mergeCell ref="L15:M15"/>
    <mergeCell ref="A16:B16"/>
    <mergeCell ref="C16:D16"/>
    <mergeCell ref="F16:G16"/>
    <mergeCell ref="H16:I16"/>
    <mergeCell ref="J16:K16"/>
    <mergeCell ref="L16:M16"/>
    <mergeCell ref="A17:B17"/>
    <mergeCell ref="C17:D17"/>
    <mergeCell ref="F17:G17"/>
    <mergeCell ref="H17:I17"/>
    <mergeCell ref="J17:K17"/>
    <mergeCell ref="L17:M17"/>
    <mergeCell ref="E18:M18"/>
    <mergeCell ref="A20:G20"/>
    <mergeCell ref="A21:F21"/>
    <mergeCell ref="W21:Y21"/>
    <mergeCell ref="B22:C22"/>
    <mergeCell ref="D22:E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A27:I27"/>
    <mergeCell ref="A29:F29"/>
    <mergeCell ref="W29:Y29"/>
    <mergeCell ref="B30:C30"/>
    <mergeCell ref="D30:E30"/>
    <mergeCell ref="F30:G30"/>
    <mergeCell ref="H30:I30"/>
    <mergeCell ref="J30:K30"/>
    <mergeCell ref="L30:M30"/>
    <mergeCell ref="N30:O30"/>
    <mergeCell ref="P30:Q30"/>
    <mergeCell ref="R30:S30"/>
    <mergeCell ref="T30:U30"/>
    <mergeCell ref="V30:W30"/>
    <mergeCell ref="X30:Y30"/>
    <mergeCell ref="A35:K35"/>
    <mergeCell ref="T35:Y35"/>
    <mergeCell ref="A3:A5"/>
    <mergeCell ref="B3:C5"/>
    <mergeCell ref="D3:D5"/>
    <mergeCell ref="E4:E5"/>
    <mergeCell ref="F4:F5"/>
    <mergeCell ref="G4:G5"/>
    <mergeCell ref="H4:H5"/>
    <mergeCell ref="A11:B13"/>
    <mergeCell ref="C11:D13"/>
    <mergeCell ref="E11:E13"/>
    <mergeCell ref="F12:G13"/>
    <mergeCell ref="H12:I13"/>
    <mergeCell ref="J12:K13"/>
    <mergeCell ref="A22:A23"/>
    <mergeCell ref="A30:A31"/>
  </mergeCells>
  <phoneticPr fontId="2"/>
  <pageMargins left="0.3543307086614173" right="0.3543307086614173" top="0.39370078740157483" bottom="0.19685039370078736" header="0.51181102362204722" footer="0.51181102362204722"/>
  <pageSetup paperSize="9" scale="75" fitToWidth="1" fitToHeight="1" orientation="landscape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5-1農家数の推移</vt:lpstr>
      <vt:lpstr>5-2 農業従事者平均年齢の推移</vt:lpstr>
      <vt:lpstr>5-3 経営耕地面積</vt:lpstr>
      <vt:lpstr>5-4 農業就業者、-5年齢別基幹的農業従事者数</vt:lpstr>
      <vt:lpstr>5-6販売目的作物の類別作付</vt:lpstr>
      <vt:lpstr>5-7販売目的の家畜を飼育している農家数と飼養頭羽数</vt:lpstr>
      <vt:lpstr>5-8 林野面積</vt:lpstr>
      <vt:lpstr>5-9森林面積、-10地区別農地転用の状況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yoshiomi mizoguchi</dc:creator>
  <cp:lastModifiedBy>齋藤　保大</cp:lastModifiedBy>
  <cp:lastPrinted>2016-09-21T01:04:52Z</cp:lastPrinted>
  <dcterms:created xsi:type="dcterms:W3CDTF">1997-01-08T22:48:59Z</dcterms:created>
  <dcterms:modified xsi:type="dcterms:W3CDTF">2026-03-24T05:31:32Z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2.1.3.0</vt:lpwstr>
      <vt:lpwstr>2.1.5.0</vt:lpwstr>
      <vt:lpwstr>3.1.3.0</vt:lpwstr>
      <vt:lpwstr>3.1.6.0</vt:lpwstr>
      <vt:lpwstr>3.1.7.0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2026-03-24T05:31:32Z</vt:filetime>
  </property>
</Properties>
</file>